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2558" sheetId="1" r:id="rId1"/>
    <sheet name="Sheet3" sheetId="3" r:id="rId2"/>
  </sheets>
  <definedNames>
    <definedName name="_xlnm.Print_Titles" localSheetId="0">'2558'!$6:$8</definedName>
  </definedNames>
  <calcPr calcId="125725"/>
</workbook>
</file>

<file path=xl/calcChain.xml><?xml version="1.0" encoding="utf-8"?>
<calcChain xmlns="http://schemas.openxmlformats.org/spreadsheetml/2006/main">
  <c r="F57" i="1"/>
  <c r="G57"/>
  <c r="H57"/>
  <c r="I57"/>
  <c r="J57"/>
  <c r="K57"/>
  <c r="L57"/>
  <c r="M57"/>
  <c r="N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E57"/>
  <c r="F56"/>
  <c r="G56"/>
  <c r="H56"/>
  <c r="I56"/>
  <c r="J56"/>
  <c r="K56"/>
  <c r="L56"/>
  <c r="M56"/>
  <c r="N56"/>
  <c r="O56"/>
  <c r="O57" s="1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E56"/>
  <c r="AP39"/>
  <c r="AQ39" s="1"/>
  <c r="AP51"/>
  <c r="AQ51"/>
  <c r="AP52"/>
  <c r="AQ52" s="1"/>
  <c r="AP38"/>
  <c r="AQ38" s="1"/>
  <c r="AP37"/>
  <c r="AQ37" s="1"/>
  <c r="AP35"/>
  <c r="AQ35"/>
  <c r="AP36"/>
  <c r="AQ36"/>
  <c r="AP33" l="1"/>
  <c r="AQ33" s="1"/>
  <c r="AP34"/>
  <c r="AQ34" s="1"/>
  <c r="AP9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P31"/>
  <c r="AQ31" s="1"/>
  <c r="AP32"/>
  <c r="AQ32" s="1"/>
  <c r="AQ16" l="1"/>
  <c r="AP56"/>
  <c r="AP57" s="1"/>
  <c r="AP8"/>
  <c r="AQ8" s="1"/>
</calcChain>
</file>

<file path=xl/sharedStrings.xml><?xml version="1.0" encoding="utf-8"?>
<sst xmlns="http://schemas.openxmlformats.org/spreadsheetml/2006/main" count="207" uniqueCount="146">
  <si>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</si>
  <si>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</si>
  <si>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</si>
  <si>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</si>
  <si>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</si>
  <si>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</si>
  <si>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</si>
  <si>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</si>
  <si>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</si>
  <si>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</si>
  <si>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</si>
  <si>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</si>
  <si>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</si>
  <si>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</si>
  <si>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</si>
  <si>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</si>
  <si>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</si>
  <si>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</si>
  <si>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</si>
  <si>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</si>
  <si>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</si>
  <si>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</si>
  <si>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</si>
  <si>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</si>
  <si>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</si>
  <si>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</si>
  <si>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</si>
  <si>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</si>
  <si>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</si>
  <si>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</si>
  <si>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</si>
  <si>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</si>
  <si>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</si>
  <si>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</si>
  <si>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</si>
  <si>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</si>
  <si>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</si>
  <si>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</si>
  <si>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</si>
  <si>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</si>
  <si>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</si>
  <si>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</si>
  <si>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</si>
  <si>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</si>
  <si>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</si>
  <si>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</si>
  <si>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</si>
  <si>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</si>
  <si>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</si>
  <si>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</si>
  <si>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</si>
  <si>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</si>
  <si>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</si>
  <si>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</si>
  <si>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</si>
  <si>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</si>
  <si>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</si>
  <si>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</si>
  <si>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</si>
  <si>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</si>
  <si>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</si>
  <si>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</si>
  <si>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</si>
  <si>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</si>
  <si>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</si>
  <si>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รายชั้นเรียน ปีการศึกษา 2558</t>
  </si>
  <si>
    <t>เด็กหญิง</t>
  </si>
  <si>
    <t>เด็กชาย</t>
  </si>
  <si>
    <t>พันธ์ชนะ</t>
  </si>
  <si>
    <t>พรหมจรรย์</t>
  </si>
  <si>
    <t>ชะนะฮวด</t>
  </si>
  <si>
    <t>บารมี</t>
  </si>
  <si>
    <t>แย้มลังกา</t>
  </si>
  <si>
    <t>สุรชัย</t>
  </si>
  <si>
    <t>มนสิน</t>
  </si>
  <si>
    <t>พงศธร</t>
  </si>
  <si>
    <t>ศิริรักษ์</t>
  </si>
  <si>
    <t>พิสิฐ</t>
  </si>
  <si>
    <t>เนียมทอง</t>
  </si>
  <si>
    <t>ไกรวิชญ์</t>
  </si>
  <si>
    <t>พลนาการ</t>
  </si>
  <si>
    <t>ภูมิพัฒน์</t>
  </si>
  <si>
    <t>แซ่จิ้ว</t>
  </si>
  <si>
    <t>ปิยะพงษ์</t>
  </si>
  <si>
    <t>ทิพมั่น</t>
  </si>
  <si>
    <t>พิมพิกา</t>
  </si>
  <si>
    <t>ทองย้อย</t>
  </si>
  <si>
    <t>วริศรา</t>
  </si>
  <si>
    <t>เกตุแก้ว</t>
  </si>
  <si>
    <t>กุสุมา</t>
  </si>
  <si>
    <t>ณัฐธิดา</t>
  </si>
  <si>
    <t>สุชาติพงษ์</t>
  </si>
  <si>
    <t>ณัฐปคัลภ์</t>
  </si>
  <si>
    <t>ผุดโรย</t>
  </si>
  <si>
    <t>ศิรดา</t>
  </si>
  <si>
    <t>ทองรักษา</t>
  </si>
  <si>
    <t>กวิตา</t>
  </si>
  <si>
    <t>ศรีมงคล</t>
  </si>
  <si>
    <t>กานทิดา</t>
  </si>
  <si>
    <t>ทาระเพ็ชร</t>
  </si>
  <si>
    <t>ฐิตินันท์</t>
  </si>
  <si>
    <t>นิยมธรรม</t>
  </si>
  <si>
    <t>ธนาภา</t>
  </si>
  <si>
    <t>พรมจีบ</t>
  </si>
  <si>
    <t>ปรียานุช</t>
  </si>
  <si>
    <t>สมิงชาติ</t>
  </si>
  <si>
    <t>พรกนก</t>
  </si>
  <si>
    <t>เงินพัก</t>
  </si>
  <si>
    <t>สมิตา</t>
  </si>
  <si>
    <t>บุญรอด</t>
  </si>
  <si>
    <t>กิตติพงศ์</t>
  </si>
  <si>
    <t>ทองทับ</t>
  </si>
  <si>
    <t>ชนะชัย</t>
  </si>
  <si>
    <t>ชัยมงคล</t>
  </si>
  <si>
    <t>คชพรม</t>
  </si>
  <si>
    <t>ณรงค์ศักดิ์</t>
  </si>
  <si>
    <t>คงเรือง</t>
  </si>
  <si>
    <t>ณัฐดนัย</t>
  </si>
  <si>
    <t>เกตุบุตร</t>
  </si>
  <si>
    <t>ทัศนีย์</t>
  </si>
  <si>
    <t>หนูแก้ว</t>
  </si>
  <si>
    <t>วริทธิ์ธร</t>
  </si>
  <si>
    <t>สว่างทั่ว</t>
  </si>
  <si>
    <t>วัชรพล</t>
  </si>
  <si>
    <t>ภูนิคม</t>
  </si>
  <si>
    <t>วัศพล</t>
  </si>
  <si>
    <t>จันทร์เย็น</t>
  </si>
  <si>
    <t>อติชาต</t>
  </si>
  <si>
    <t>จอจิกุล</t>
  </si>
  <si>
    <t>คณิศร</t>
  </si>
  <si>
    <t>จันทร์ชู</t>
  </si>
  <si>
    <t>วีรชัย</t>
  </si>
  <si>
    <t>แอกอ้วน</t>
  </si>
  <si>
    <t>พงศกร</t>
  </si>
  <si>
    <t>ตุ้มระย้า</t>
  </si>
  <si>
    <t>รัชชานน</t>
  </si>
  <si>
    <t>คุณานนท์</t>
  </si>
  <si>
    <t>คงกลับ</t>
  </si>
  <si>
    <t>อาภัสรา</t>
  </si>
  <si>
    <t>ประทับกอง</t>
  </si>
  <si>
    <t>รามเทพ</t>
  </si>
  <si>
    <t>เพชรเวช</t>
  </si>
  <si>
    <t>เบญญาพร</t>
  </si>
  <si>
    <t>โกสิทธิ์</t>
  </si>
  <si>
    <t>บังอร</t>
  </si>
  <si>
    <t>คำลือชัย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</si>
</sst>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9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11" xfId="0" applyFont="1" applyBorder="1"/>
    <xf numFmtId="0" fontId="1" fillId="0" borderId="10" xfId="0" applyFont="1" applyBorder="1"/>
    <xf numFmtId="0" fontId="1" fillId="0" borderId="3" xfId="0" applyFont="1" applyBorder="1"/>
    <xf numFmtId="0" fontId="3" fillId="0" borderId="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9" fillId="0" borderId="11" xfId="0" applyFont="1" applyBorder="1"/>
    <xf numFmtId="0" fontId="9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2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       -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2</xdr:col>
      <xdr:colOff>350043</xdr:colOff>
      <xdr:row>3</xdr:row>
      <xdr:rowOff>83127</xdr:rowOff>
    </xdr:from>
    <xdr:to>
      <xdr:col>2</xdr:col>
      <xdr:colOff>471270</xdr:colOff>
      <xdr:row>3</xdr:row>
      <xdr:rowOff>204354</xdr:rowOff>
    </xdr:to>
    <xdr:cxnSp macro="">
      <xdr:nvCxnSpPr>
        <xdr:cNvPr id="4" name="ตัวเชื่อมต่อตรง 3"/>
        <xdr:cNvCxnSpPr/>
      </xdr:nvCxnSpPr>
      <xdr:spPr>
        <a:xfrm flipV="1">
          <a:off x="1100137" y="1011815"/>
          <a:ext cx="121227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58</xdr:row>
      <xdr:rowOff>242455</xdr:rowOff>
    </xdr:from>
    <xdr:to>
      <xdr:col>21</xdr:col>
      <xdr:colOff>17318</xdr:colOff>
      <xdr:row>60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32</xdr:col>
      <xdr:colOff>17317</xdr:colOff>
      <xdr:row>60</xdr:row>
      <xdr:rowOff>242456</xdr:rowOff>
    </xdr:from>
    <xdr:to>
      <xdr:col>39</xdr:col>
      <xdr:colOff>129887</xdr:colOff>
      <xdr:row>61</xdr:row>
      <xdr:rowOff>251115</xdr:rowOff>
    </xdr:to>
    <xdr:sp macro="" textlink="">
      <xdr:nvSpPr>
        <xdr:cNvPr id="6" name="TextBox 5"/>
        <xdr:cNvSpPr txBox="1"/>
      </xdr:nvSpPr>
      <xdr:spPr>
        <a:xfrm>
          <a:off x="7888431" y="18556433"/>
          <a:ext cx="1506683" cy="3030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นางสาวพัสวีร์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นาคมุข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26</xdr:col>
      <xdr:colOff>42862</xdr:colOff>
      <xdr:row>58</xdr:row>
      <xdr:rowOff>247651</xdr:rowOff>
    </xdr:from>
    <xdr:to>
      <xdr:col>42</xdr:col>
      <xdr:colOff>0</xdr:colOff>
      <xdr:row>61</xdr:row>
      <xdr:rowOff>261938</xdr:rowOff>
    </xdr:to>
    <xdr:sp macro="" textlink="">
      <xdr:nvSpPr>
        <xdr:cNvPr id="3" name="TextBox 2"/>
        <xdr:cNvSpPr txBox="1"/>
      </xdr:nvSpPr>
      <xdr:spPr>
        <a:xfrm>
          <a:off x="6793706" y="16952120"/>
          <a:ext cx="3195638" cy="90725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59531</xdr:colOff>
      <xdr:row>62</xdr:row>
      <xdr:rowOff>23811</xdr:rowOff>
    </xdr:from>
    <xdr:to>
      <xdr:col>42</xdr:col>
      <xdr:colOff>16669</xdr:colOff>
      <xdr:row>64</xdr:row>
      <xdr:rowOff>202407</xdr:rowOff>
    </xdr:to>
    <xdr:sp macro="" textlink="">
      <xdr:nvSpPr>
        <xdr:cNvPr id="9" name="TextBox 8"/>
        <xdr:cNvSpPr txBox="1"/>
      </xdr:nvSpPr>
      <xdr:spPr>
        <a:xfrm>
          <a:off x="6810375" y="17918905"/>
          <a:ext cx="3195638" cy="773908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14288</xdr:colOff>
      <xdr:row>64</xdr:row>
      <xdr:rowOff>202405</xdr:rowOff>
    </xdr:from>
    <xdr:to>
      <xdr:col>41</xdr:col>
      <xdr:colOff>173832</xdr:colOff>
      <xdr:row>67</xdr:row>
      <xdr:rowOff>88105</xdr:rowOff>
    </xdr:to>
    <xdr:sp macro="" textlink="">
      <xdr:nvSpPr>
        <xdr:cNvPr id="10" name="TextBox 9"/>
        <xdr:cNvSpPr txBox="1"/>
      </xdr:nvSpPr>
      <xdr:spPr>
        <a:xfrm>
          <a:off x="6710363" y="21824155"/>
          <a:ext cx="3159919" cy="7715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68"/>
  <sheetViews>
    <sheetView tabSelected="1" view="pageLayout" topLeftCell="A51" zoomScaleNormal="110" workbookViewId="0">
      <selection activeCell="B9" sqref="B9:D48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55" t="s">
        <v>62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</row>
    <row r="2" spans="1:43">
      <c r="A2" s="64" t="s">
        <v>63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</row>
    <row r="3" spans="1:43">
      <c r="A3" s="64" t="s">
        <v>65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</row>
    <row r="4" spans="1:43">
      <c r="A4" s="57" t="s">
        <v>64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66" t="s">
        <v>0</v>
      </c>
      <c r="B6" s="58" t="s">
        <v>2</v>
      </c>
      <c r="C6" s="59"/>
      <c r="D6" s="60"/>
      <c r="E6" s="56">
        <v>1</v>
      </c>
      <c r="F6" s="56"/>
      <c r="G6" s="56"/>
      <c r="H6" s="56">
        <v>2</v>
      </c>
      <c r="I6" s="56"/>
      <c r="J6" s="56"/>
      <c r="K6" s="56">
        <v>3</v>
      </c>
      <c r="L6" s="56"/>
      <c r="M6" s="56"/>
      <c r="N6" s="56">
        <v>4</v>
      </c>
      <c r="O6" s="56"/>
      <c r="P6" s="56"/>
      <c r="Q6" s="56">
        <v>5</v>
      </c>
      <c r="R6" s="56"/>
      <c r="S6" s="56"/>
      <c r="T6" s="56">
        <v>6</v>
      </c>
      <c r="U6" s="56"/>
      <c r="V6" s="56"/>
      <c r="W6" s="56"/>
      <c r="X6" s="56">
        <v>7</v>
      </c>
      <c r="Y6" s="56"/>
      <c r="Z6" s="56"/>
      <c r="AA6" s="56">
        <v>8</v>
      </c>
      <c r="AB6" s="56"/>
      <c r="AC6" s="56"/>
      <c r="AD6" s="56">
        <v>9</v>
      </c>
      <c r="AE6" s="56"/>
      <c r="AF6" s="56"/>
      <c r="AG6" s="56">
        <v>10</v>
      </c>
      <c r="AH6" s="56"/>
      <c r="AI6" s="56"/>
      <c r="AJ6" s="56">
        <v>11</v>
      </c>
      <c r="AK6" s="56"/>
      <c r="AL6" s="56"/>
      <c r="AM6" s="56"/>
      <c r="AN6" s="56">
        <v>12</v>
      </c>
      <c r="AO6" s="56"/>
      <c r="AP6" s="46"/>
      <c r="AQ6" s="46"/>
    </row>
    <row r="7" spans="1:43" ht="252">
      <c r="A7" s="67"/>
      <c r="B7" s="61"/>
      <c r="C7" s="62"/>
      <c r="D7" s="63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5" t="s">
        <v>43</v>
      </c>
      <c r="AQ7" s="45" t="s">
        <v>44</v>
      </c>
    </row>
    <row r="8" spans="1:43">
      <c r="A8" s="68"/>
      <c r="B8" s="70" t="s">
        <v>1</v>
      </c>
      <c r="C8" s="70"/>
      <c r="D8" s="70"/>
      <c r="E8" s="42">
        <v>3</v>
      </c>
      <c r="F8" s="47">
        <v>3</v>
      </c>
      <c r="G8" s="48">
        <v>3</v>
      </c>
      <c r="H8" s="42">
        <v>3</v>
      </c>
      <c r="I8" s="47">
        <v>3</v>
      </c>
      <c r="J8" s="48">
        <v>3</v>
      </c>
      <c r="K8" s="42">
        <v>3</v>
      </c>
      <c r="L8" s="47">
        <v>3</v>
      </c>
      <c r="M8" s="48">
        <v>3</v>
      </c>
      <c r="N8" s="42">
        <v>3</v>
      </c>
      <c r="O8" s="47">
        <v>3</v>
      </c>
      <c r="P8" s="48">
        <v>3</v>
      </c>
      <c r="Q8" s="42">
        <v>3</v>
      </c>
      <c r="R8" s="47">
        <v>3</v>
      </c>
      <c r="S8" s="48">
        <v>3</v>
      </c>
      <c r="T8" s="42">
        <v>3</v>
      </c>
      <c r="U8" s="47">
        <v>3</v>
      </c>
      <c r="V8" s="47">
        <v>3</v>
      </c>
      <c r="W8" s="48">
        <v>3</v>
      </c>
      <c r="X8" s="42">
        <v>3</v>
      </c>
      <c r="Y8" s="47">
        <v>3</v>
      </c>
      <c r="Z8" s="48">
        <v>3</v>
      </c>
      <c r="AA8" s="42">
        <v>3</v>
      </c>
      <c r="AB8" s="47">
        <v>3</v>
      </c>
      <c r="AC8" s="48">
        <v>3</v>
      </c>
      <c r="AD8" s="42">
        <v>3</v>
      </c>
      <c r="AE8" s="47">
        <v>3</v>
      </c>
      <c r="AF8" s="48">
        <v>3</v>
      </c>
      <c r="AG8" s="42">
        <v>3</v>
      </c>
      <c r="AH8" s="47">
        <v>3</v>
      </c>
      <c r="AI8" s="48">
        <v>3</v>
      </c>
      <c r="AJ8" s="42">
        <v>3</v>
      </c>
      <c r="AK8" s="47">
        <v>3</v>
      </c>
      <c r="AL8" s="47">
        <v>3</v>
      </c>
      <c r="AM8" s="48">
        <v>3</v>
      </c>
      <c r="AN8" s="42">
        <v>3</v>
      </c>
      <c r="AO8" s="48">
        <v>3</v>
      </c>
      <c r="AP8" s="43">
        <f>SUM(E8:AO8)</f>
        <v>111</v>
      </c>
      <c r="AQ8" s="44">
        <f>100*AP8/111</f>
        <v>100</v>
      </c>
    </row>
    <row r="9" spans="1:43">
      <c r="A9" s="7">
        <v>1</v>
      </c>
      <c r="B9" s="71" t="s">
        <v>67</v>
      </c>
      <c r="C9" s="72" t="s">
        <v>71</v>
      </c>
      <c r="D9" s="37" t="s">
        <v>72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34" si="0">SUM(E9:AO9)</f>
        <v>111</v>
      </c>
      <c r="AQ9" s="26">
        <f t="shared" ref="AQ9:AQ34" si="1">100*AP9/111</f>
        <v>100</v>
      </c>
    </row>
    <row r="10" spans="1:43">
      <c r="A10" s="7">
        <v>2</v>
      </c>
      <c r="B10" s="71" t="s">
        <v>67</v>
      </c>
      <c r="C10" s="72" t="s">
        <v>73</v>
      </c>
      <c r="D10" s="37" t="s">
        <v>74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71" t="s">
        <v>67</v>
      </c>
      <c r="C11" s="72" t="s">
        <v>75</v>
      </c>
      <c r="D11" s="37" t="s">
        <v>76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71" t="s">
        <v>67</v>
      </c>
      <c r="C12" s="72" t="s">
        <v>77</v>
      </c>
      <c r="D12" s="37" t="s">
        <v>78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71" t="s">
        <v>67</v>
      </c>
      <c r="C13" s="72" t="s">
        <v>79</v>
      </c>
      <c r="D13" s="37" t="s">
        <v>80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71" t="s">
        <v>67</v>
      </c>
      <c r="C14" s="72" t="s">
        <v>81</v>
      </c>
      <c r="D14" s="37" t="s">
        <v>82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71" t="s">
        <v>67</v>
      </c>
      <c r="C15" s="72" t="s">
        <v>83</v>
      </c>
      <c r="D15" s="37" t="s">
        <v>84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71" t="s">
        <v>66</v>
      </c>
      <c r="C16" s="72" t="s">
        <v>85</v>
      </c>
      <c r="D16" s="37" t="s">
        <v>86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71" t="s">
        <v>66</v>
      </c>
      <c r="C17" s="72" t="s">
        <v>87</v>
      </c>
      <c r="D17" s="37" t="s">
        <v>88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71" t="s">
        <v>66</v>
      </c>
      <c r="C18" s="72" t="s">
        <v>89</v>
      </c>
      <c r="D18" s="37" t="s">
        <v>69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71" t="s">
        <v>66</v>
      </c>
      <c r="C19" s="72" t="s">
        <v>90</v>
      </c>
      <c r="D19" s="37" t="s">
        <v>91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71" t="s">
        <v>67</v>
      </c>
      <c r="C20" s="72" t="s">
        <v>92</v>
      </c>
      <c r="D20" s="37" t="s">
        <v>93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71" t="s">
        <v>66</v>
      </c>
      <c r="C21" s="72" t="s">
        <v>94</v>
      </c>
      <c r="D21" s="37" t="s">
        <v>95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71" t="s">
        <v>66</v>
      </c>
      <c r="C22" s="72" t="s">
        <v>96</v>
      </c>
      <c r="D22" s="37" t="s">
        <v>97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71" t="s">
        <v>66</v>
      </c>
      <c r="C23" s="72" t="s">
        <v>98</v>
      </c>
      <c r="D23" s="37" t="s">
        <v>99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71" t="s">
        <v>66</v>
      </c>
      <c r="C24" s="72" t="s">
        <v>100</v>
      </c>
      <c r="D24" s="37" t="s">
        <v>101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71" t="s">
        <v>66</v>
      </c>
      <c r="C25" s="72" t="s">
        <v>102</v>
      </c>
      <c r="D25" s="37" t="s">
        <v>103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71" t="s">
        <v>66</v>
      </c>
      <c r="C26" s="72" t="s">
        <v>104</v>
      </c>
      <c r="D26" s="37" t="s">
        <v>105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71" t="s">
        <v>66</v>
      </c>
      <c r="C27" s="72" t="s">
        <v>106</v>
      </c>
      <c r="D27" s="37" t="s">
        <v>107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71" t="s">
        <v>66</v>
      </c>
      <c r="C28" s="72" t="s">
        <v>108</v>
      </c>
      <c r="D28" s="37" t="s">
        <v>109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71" t="s">
        <v>67</v>
      </c>
      <c r="C29" s="72" t="s">
        <v>110</v>
      </c>
      <c r="D29" s="37" t="s">
        <v>111</v>
      </c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7">
        <v>22</v>
      </c>
      <c r="B30" s="71" t="s">
        <v>67</v>
      </c>
      <c r="C30" s="72" t="s">
        <v>112</v>
      </c>
      <c r="D30" s="37" t="s">
        <v>109</v>
      </c>
      <c r="E30" s="12">
        <v>3</v>
      </c>
      <c r="F30" s="13">
        <v>3</v>
      </c>
      <c r="G30" s="33">
        <v>3</v>
      </c>
      <c r="H30" s="12">
        <v>3</v>
      </c>
      <c r="I30" s="13">
        <v>3</v>
      </c>
      <c r="J30" s="33">
        <v>3</v>
      </c>
      <c r="K30" s="12">
        <v>3</v>
      </c>
      <c r="L30" s="13">
        <v>3</v>
      </c>
      <c r="M30" s="33">
        <v>3</v>
      </c>
      <c r="N30" s="12">
        <v>3</v>
      </c>
      <c r="O30" s="13">
        <v>3</v>
      </c>
      <c r="P30" s="33">
        <v>3</v>
      </c>
      <c r="Q30" s="12">
        <v>3</v>
      </c>
      <c r="R30" s="13">
        <v>3</v>
      </c>
      <c r="S30" s="33">
        <v>3</v>
      </c>
      <c r="T30" s="12">
        <v>3</v>
      </c>
      <c r="U30" s="13">
        <v>3</v>
      </c>
      <c r="V30" s="13">
        <v>3</v>
      </c>
      <c r="W30" s="33">
        <v>3</v>
      </c>
      <c r="X30" s="12">
        <v>3</v>
      </c>
      <c r="Y30" s="13">
        <v>3</v>
      </c>
      <c r="Z30" s="33">
        <v>3</v>
      </c>
      <c r="AA30" s="12">
        <v>3</v>
      </c>
      <c r="AB30" s="13">
        <v>3</v>
      </c>
      <c r="AC30" s="33">
        <v>3</v>
      </c>
      <c r="AD30" s="12">
        <v>3</v>
      </c>
      <c r="AE30" s="13">
        <v>3</v>
      </c>
      <c r="AF30" s="33">
        <v>3</v>
      </c>
      <c r="AG30" s="12">
        <v>3</v>
      </c>
      <c r="AH30" s="13">
        <v>3</v>
      </c>
      <c r="AI30" s="33">
        <v>3</v>
      </c>
      <c r="AJ30" s="12">
        <v>3</v>
      </c>
      <c r="AK30" s="13">
        <v>3</v>
      </c>
      <c r="AL30" s="13">
        <v>3</v>
      </c>
      <c r="AM30" s="33">
        <v>3</v>
      </c>
      <c r="AN30" s="12">
        <v>3</v>
      </c>
      <c r="AO30" s="33">
        <v>3</v>
      </c>
      <c r="AP30" s="30">
        <f t="shared" si="0"/>
        <v>111</v>
      </c>
      <c r="AQ30" s="26">
        <f t="shared" si="1"/>
        <v>100</v>
      </c>
    </row>
    <row r="31" spans="1:43">
      <c r="A31" s="7">
        <v>23</v>
      </c>
      <c r="B31" s="71" t="s">
        <v>67</v>
      </c>
      <c r="C31" s="72" t="s">
        <v>113</v>
      </c>
      <c r="D31" s="37" t="s">
        <v>114</v>
      </c>
      <c r="E31" s="12">
        <v>3</v>
      </c>
      <c r="F31" s="13">
        <v>3</v>
      </c>
      <c r="G31" s="33">
        <v>3</v>
      </c>
      <c r="H31" s="12">
        <v>3</v>
      </c>
      <c r="I31" s="13">
        <v>3</v>
      </c>
      <c r="J31" s="33">
        <v>3</v>
      </c>
      <c r="K31" s="12">
        <v>3</v>
      </c>
      <c r="L31" s="13">
        <v>3</v>
      </c>
      <c r="M31" s="33">
        <v>3</v>
      </c>
      <c r="N31" s="12">
        <v>3</v>
      </c>
      <c r="O31" s="13">
        <v>3</v>
      </c>
      <c r="P31" s="33">
        <v>3</v>
      </c>
      <c r="Q31" s="12">
        <v>3</v>
      </c>
      <c r="R31" s="13">
        <v>3</v>
      </c>
      <c r="S31" s="33">
        <v>3</v>
      </c>
      <c r="T31" s="12">
        <v>3</v>
      </c>
      <c r="U31" s="13">
        <v>3</v>
      </c>
      <c r="V31" s="13">
        <v>3</v>
      </c>
      <c r="W31" s="33">
        <v>3</v>
      </c>
      <c r="X31" s="12">
        <v>3</v>
      </c>
      <c r="Y31" s="13">
        <v>3</v>
      </c>
      <c r="Z31" s="33">
        <v>3</v>
      </c>
      <c r="AA31" s="12">
        <v>3</v>
      </c>
      <c r="AB31" s="13">
        <v>3</v>
      </c>
      <c r="AC31" s="33">
        <v>3</v>
      </c>
      <c r="AD31" s="12">
        <v>3</v>
      </c>
      <c r="AE31" s="13">
        <v>3</v>
      </c>
      <c r="AF31" s="33">
        <v>3</v>
      </c>
      <c r="AG31" s="12">
        <v>3</v>
      </c>
      <c r="AH31" s="13">
        <v>3</v>
      </c>
      <c r="AI31" s="33">
        <v>3</v>
      </c>
      <c r="AJ31" s="12">
        <v>3</v>
      </c>
      <c r="AK31" s="13">
        <v>3</v>
      </c>
      <c r="AL31" s="13">
        <v>3</v>
      </c>
      <c r="AM31" s="33">
        <v>3</v>
      </c>
      <c r="AN31" s="12">
        <v>3</v>
      </c>
      <c r="AO31" s="33">
        <v>3</v>
      </c>
      <c r="AP31" s="30">
        <f t="shared" si="0"/>
        <v>111</v>
      </c>
      <c r="AQ31" s="26">
        <f t="shared" si="1"/>
        <v>100</v>
      </c>
    </row>
    <row r="32" spans="1:43">
      <c r="A32" s="7">
        <v>24</v>
      </c>
      <c r="B32" s="71" t="s">
        <v>67</v>
      </c>
      <c r="C32" s="72" t="s">
        <v>115</v>
      </c>
      <c r="D32" s="37" t="s">
        <v>116</v>
      </c>
      <c r="E32" s="12">
        <v>3</v>
      </c>
      <c r="F32" s="13">
        <v>3</v>
      </c>
      <c r="G32" s="33">
        <v>3</v>
      </c>
      <c r="H32" s="12">
        <v>3</v>
      </c>
      <c r="I32" s="13">
        <v>3</v>
      </c>
      <c r="J32" s="33">
        <v>3</v>
      </c>
      <c r="K32" s="12">
        <v>3</v>
      </c>
      <c r="L32" s="13">
        <v>3</v>
      </c>
      <c r="M32" s="33">
        <v>3</v>
      </c>
      <c r="N32" s="12">
        <v>3</v>
      </c>
      <c r="O32" s="13">
        <v>3</v>
      </c>
      <c r="P32" s="33">
        <v>3</v>
      </c>
      <c r="Q32" s="12">
        <v>3</v>
      </c>
      <c r="R32" s="13">
        <v>3</v>
      </c>
      <c r="S32" s="33">
        <v>3</v>
      </c>
      <c r="T32" s="12">
        <v>3</v>
      </c>
      <c r="U32" s="13">
        <v>3</v>
      </c>
      <c r="V32" s="13">
        <v>3</v>
      </c>
      <c r="W32" s="33">
        <v>3</v>
      </c>
      <c r="X32" s="12">
        <v>3</v>
      </c>
      <c r="Y32" s="13">
        <v>3</v>
      </c>
      <c r="Z32" s="33">
        <v>3</v>
      </c>
      <c r="AA32" s="12">
        <v>3</v>
      </c>
      <c r="AB32" s="13">
        <v>3</v>
      </c>
      <c r="AC32" s="33">
        <v>3</v>
      </c>
      <c r="AD32" s="12">
        <v>3</v>
      </c>
      <c r="AE32" s="13">
        <v>3</v>
      </c>
      <c r="AF32" s="33">
        <v>3</v>
      </c>
      <c r="AG32" s="12">
        <v>3</v>
      </c>
      <c r="AH32" s="13">
        <v>3</v>
      </c>
      <c r="AI32" s="33">
        <v>3</v>
      </c>
      <c r="AJ32" s="12">
        <v>3</v>
      </c>
      <c r="AK32" s="13">
        <v>3</v>
      </c>
      <c r="AL32" s="13">
        <v>3</v>
      </c>
      <c r="AM32" s="33">
        <v>3</v>
      </c>
      <c r="AN32" s="12">
        <v>3</v>
      </c>
      <c r="AO32" s="33">
        <v>3</v>
      </c>
      <c r="AP32" s="30">
        <f t="shared" si="0"/>
        <v>111</v>
      </c>
      <c r="AQ32" s="26">
        <f t="shared" si="1"/>
        <v>100</v>
      </c>
    </row>
    <row r="33" spans="1:43">
      <c r="A33" s="50">
        <v>25</v>
      </c>
      <c r="B33" s="71" t="s">
        <v>67</v>
      </c>
      <c r="C33" s="72" t="s">
        <v>117</v>
      </c>
      <c r="D33" s="37" t="s">
        <v>118</v>
      </c>
      <c r="E33" s="12">
        <v>3</v>
      </c>
      <c r="F33" s="13">
        <v>3</v>
      </c>
      <c r="G33" s="33">
        <v>3</v>
      </c>
      <c r="H33" s="12">
        <v>3</v>
      </c>
      <c r="I33" s="13">
        <v>3</v>
      </c>
      <c r="J33" s="33">
        <v>3</v>
      </c>
      <c r="K33" s="12">
        <v>3</v>
      </c>
      <c r="L33" s="13">
        <v>3</v>
      </c>
      <c r="M33" s="33">
        <v>3</v>
      </c>
      <c r="N33" s="12">
        <v>3</v>
      </c>
      <c r="O33" s="13">
        <v>3</v>
      </c>
      <c r="P33" s="33">
        <v>3</v>
      </c>
      <c r="Q33" s="12">
        <v>3</v>
      </c>
      <c r="R33" s="13">
        <v>3</v>
      </c>
      <c r="S33" s="33">
        <v>3</v>
      </c>
      <c r="T33" s="12">
        <v>3</v>
      </c>
      <c r="U33" s="13">
        <v>3</v>
      </c>
      <c r="V33" s="13">
        <v>3</v>
      </c>
      <c r="W33" s="33">
        <v>3</v>
      </c>
      <c r="X33" s="12">
        <v>3</v>
      </c>
      <c r="Y33" s="13">
        <v>3</v>
      </c>
      <c r="Z33" s="33">
        <v>3</v>
      </c>
      <c r="AA33" s="12">
        <v>3</v>
      </c>
      <c r="AB33" s="13">
        <v>3</v>
      </c>
      <c r="AC33" s="33">
        <v>3</v>
      </c>
      <c r="AD33" s="12">
        <v>3</v>
      </c>
      <c r="AE33" s="13">
        <v>3</v>
      </c>
      <c r="AF33" s="33">
        <v>3</v>
      </c>
      <c r="AG33" s="12">
        <v>3</v>
      </c>
      <c r="AH33" s="13">
        <v>3</v>
      </c>
      <c r="AI33" s="33">
        <v>3</v>
      </c>
      <c r="AJ33" s="12">
        <v>3</v>
      </c>
      <c r="AK33" s="13">
        <v>3</v>
      </c>
      <c r="AL33" s="13">
        <v>3</v>
      </c>
      <c r="AM33" s="33">
        <v>3</v>
      </c>
      <c r="AN33" s="12">
        <v>3</v>
      </c>
      <c r="AO33" s="33">
        <v>3</v>
      </c>
      <c r="AP33" s="30">
        <f t="shared" si="0"/>
        <v>111</v>
      </c>
      <c r="AQ33" s="26">
        <f t="shared" si="1"/>
        <v>100</v>
      </c>
    </row>
    <row r="34" spans="1:43">
      <c r="A34" s="50">
        <v>26</v>
      </c>
      <c r="B34" s="71" t="s">
        <v>66</v>
      </c>
      <c r="C34" s="72" t="s">
        <v>119</v>
      </c>
      <c r="D34" s="37" t="s">
        <v>120</v>
      </c>
      <c r="E34" s="12">
        <v>3</v>
      </c>
      <c r="F34" s="13">
        <v>3</v>
      </c>
      <c r="G34" s="33">
        <v>3</v>
      </c>
      <c r="H34" s="12">
        <v>3</v>
      </c>
      <c r="I34" s="13">
        <v>3</v>
      </c>
      <c r="J34" s="33">
        <v>3</v>
      </c>
      <c r="K34" s="12">
        <v>3</v>
      </c>
      <c r="L34" s="13">
        <v>3</v>
      </c>
      <c r="M34" s="33">
        <v>3</v>
      </c>
      <c r="N34" s="12">
        <v>3</v>
      </c>
      <c r="O34" s="13">
        <v>3</v>
      </c>
      <c r="P34" s="33">
        <v>3</v>
      </c>
      <c r="Q34" s="12">
        <v>3</v>
      </c>
      <c r="R34" s="13">
        <v>3</v>
      </c>
      <c r="S34" s="33">
        <v>3</v>
      </c>
      <c r="T34" s="12">
        <v>3</v>
      </c>
      <c r="U34" s="13">
        <v>3</v>
      </c>
      <c r="V34" s="13">
        <v>3</v>
      </c>
      <c r="W34" s="33">
        <v>3</v>
      </c>
      <c r="X34" s="12">
        <v>3</v>
      </c>
      <c r="Y34" s="13">
        <v>3</v>
      </c>
      <c r="Z34" s="33">
        <v>3</v>
      </c>
      <c r="AA34" s="12">
        <v>3</v>
      </c>
      <c r="AB34" s="13">
        <v>3</v>
      </c>
      <c r="AC34" s="33">
        <v>3</v>
      </c>
      <c r="AD34" s="12">
        <v>3</v>
      </c>
      <c r="AE34" s="13">
        <v>3</v>
      </c>
      <c r="AF34" s="33">
        <v>3</v>
      </c>
      <c r="AG34" s="12">
        <v>3</v>
      </c>
      <c r="AH34" s="13">
        <v>3</v>
      </c>
      <c r="AI34" s="33">
        <v>3</v>
      </c>
      <c r="AJ34" s="12">
        <v>3</v>
      </c>
      <c r="AK34" s="13">
        <v>3</v>
      </c>
      <c r="AL34" s="13">
        <v>3</v>
      </c>
      <c r="AM34" s="33">
        <v>3</v>
      </c>
      <c r="AN34" s="12">
        <v>3</v>
      </c>
      <c r="AO34" s="33">
        <v>3</v>
      </c>
      <c r="AP34" s="30">
        <f t="shared" si="0"/>
        <v>111</v>
      </c>
      <c r="AQ34" s="26">
        <f t="shared" si="1"/>
        <v>100</v>
      </c>
    </row>
    <row r="35" spans="1:43">
      <c r="A35" s="50">
        <v>27</v>
      </c>
      <c r="B35" s="71" t="s">
        <v>67</v>
      </c>
      <c r="C35" s="72" t="s">
        <v>121</v>
      </c>
      <c r="D35" s="37" t="s">
        <v>122</v>
      </c>
      <c r="E35" s="12">
        <v>3</v>
      </c>
      <c r="F35" s="13">
        <v>3</v>
      </c>
      <c r="G35" s="33">
        <v>3</v>
      </c>
      <c r="H35" s="12">
        <v>3</v>
      </c>
      <c r="I35" s="13">
        <v>3</v>
      </c>
      <c r="J35" s="33">
        <v>3</v>
      </c>
      <c r="K35" s="12">
        <v>3</v>
      </c>
      <c r="L35" s="13">
        <v>3</v>
      </c>
      <c r="M35" s="33">
        <v>3</v>
      </c>
      <c r="N35" s="12">
        <v>3</v>
      </c>
      <c r="O35" s="13">
        <v>3</v>
      </c>
      <c r="P35" s="33">
        <v>3</v>
      </c>
      <c r="Q35" s="12">
        <v>3</v>
      </c>
      <c r="R35" s="13">
        <v>3</v>
      </c>
      <c r="S35" s="33">
        <v>3</v>
      </c>
      <c r="T35" s="12">
        <v>3</v>
      </c>
      <c r="U35" s="13">
        <v>3</v>
      </c>
      <c r="V35" s="13">
        <v>3</v>
      </c>
      <c r="W35" s="33">
        <v>3</v>
      </c>
      <c r="X35" s="12">
        <v>3</v>
      </c>
      <c r="Y35" s="13">
        <v>3</v>
      </c>
      <c r="Z35" s="33">
        <v>3</v>
      </c>
      <c r="AA35" s="12">
        <v>3</v>
      </c>
      <c r="AB35" s="13">
        <v>3</v>
      </c>
      <c r="AC35" s="33">
        <v>3</v>
      </c>
      <c r="AD35" s="12">
        <v>3</v>
      </c>
      <c r="AE35" s="13">
        <v>3</v>
      </c>
      <c r="AF35" s="33">
        <v>3</v>
      </c>
      <c r="AG35" s="12">
        <v>3</v>
      </c>
      <c r="AH35" s="13">
        <v>3</v>
      </c>
      <c r="AI35" s="33">
        <v>3</v>
      </c>
      <c r="AJ35" s="12">
        <v>3</v>
      </c>
      <c r="AK35" s="13">
        <v>3</v>
      </c>
      <c r="AL35" s="13">
        <v>3</v>
      </c>
      <c r="AM35" s="33">
        <v>3</v>
      </c>
      <c r="AN35" s="12">
        <v>3</v>
      </c>
      <c r="AO35" s="33">
        <v>3</v>
      </c>
      <c r="AP35" s="30">
        <f t="shared" ref="AP35:AP36" si="2">SUM(E35:AO35)</f>
        <v>111</v>
      </c>
      <c r="AQ35" s="26">
        <f t="shared" ref="AQ35:AQ36" si="3">100*AP35/111</f>
        <v>100</v>
      </c>
    </row>
    <row r="36" spans="1:43">
      <c r="A36" s="50">
        <v>28</v>
      </c>
      <c r="B36" s="71" t="s">
        <v>67</v>
      </c>
      <c r="C36" s="72" t="s">
        <v>123</v>
      </c>
      <c r="D36" s="37" t="s">
        <v>124</v>
      </c>
      <c r="E36" s="12">
        <v>3</v>
      </c>
      <c r="F36" s="13">
        <v>3</v>
      </c>
      <c r="G36" s="33">
        <v>3</v>
      </c>
      <c r="H36" s="12">
        <v>3</v>
      </c>
      <c r="I36" s="13">
        <v>3</v>
      </c>
      <c r="J36" s="33">
        <v>3</v>
      </c>
      <c r="K36" s="12">
        <v>3</v>
      </c>
      <c r="L36" s="13">
        <v>3</v>
      </c>
      <c r="M36" s="33">
        <v>3</v>
      </c>
      <c r="N36" s="12">
        <v>3</v>
      </c>
      <c r="O36" s="13">
        <v>3</v>
      </c>
      <c r="P36" s="33">
        <v>3</v>
      </c>
      <c r="Q36" s="12">
        <v>3</v>
      </c>
      <c r="R36" s="13">
        <v>3</v>
      </c>
      <c r="S36" s="33">
        <v>3</v>
      </c>
      <c r="T36" s="12">
        <v>3</v>
      </c>
      <c r="U36" s="13">
        <v>3</v>
      </c>
      <c r="V36" s="13">
        <v>3</v>
      </c>
      <c r="W36" s="33">
        <v>3</v>
      </c>
      <c r="X36" s="12">
        <v>3</v>
      </c>
      <c r="Y36" s="13">
        <v>3</v>
      </c>
      <c r="Z36" s="33">
        <v>3</v>
      </c>
      <c r="AA36" s="12">
        <v>3</v>
      </c>
      <c r="AB36" s="13">
        <v>3</v>
      </c>
      <c r="AC36" s="33">
        <v>3</v>
      </c>
      <c r="AD36" s="12">
        <v>3</v>
      </c>
      <c r="AE36" s="13">
        <v>3</v>
      </c>
      <c r="AF36" s="33">
        <v>3</v>
      </c>
      <c r="AG36" s="12">
        <v>3</v>
      </c>
      <c r="AH36" s="13">
        <v>3</v>
      </c>
      <c r="AI36" s="33">
        <v>3</v>
      </c>
      <c r="AJ36" s="12">
        <v>3</v>
      </c>
      <c r="AK36" s="13">
        <v>3</v>
      </c>
      <c r="AL36" s="13">
        <v>3</v>
      </c>
      <c r="AM36" s="33">
        <v>3</v>
      </c>
      <c r="AN36" s="12">
        <v>3</v>
      </c>
      <c r="AO36" s="33">
        <v>3</v>
      </c>
      <c r="AP36" s="30">
        <f t="shared" si="2"/>
        <v>111</v>
      </c>
      <c r="AQ36" s="26">
        <f t="shared" si="3"/>
        <v>100</v>
      </c>
    </row>
    <row r="37" spans="1:43">
      <c r="A37" s="50">
        <v>29</v>
      </c>
      <c r="B37" s="71" t="s">
        <v>67</v>
      </c>
      <c r="C37" s="72" t="s">
        <v>125</v>
      </c>
      <c r="D37" s="37" t="s">
        <v>126</v>
      </c>
      <c r="E37" s="12">
        <v>3</v>
      </c>
      <c r="F37" s="13">
        <v>3</v>
      </c>
      <c r="G37" s="33">
        <v>3</v>
      </c>
      <c r="H37" s="12">
        <v>3</v>
      </c>
      <c r="I37" s="13">
        <v>3</v>
      </c>
      <c r="J37" s="33">
        <v>3</v>
      </c>
      <c r="K37" s="12">
        <v>3</v>
      </c>
      <c r="L37" s="13">
        <v>3</v>
      </c>
      <c r="M37" s="33">
        <v>3</v>
      </c>
      <c r="N37" s="12">
        <v>3</v>
      </c>
      <c r="O37" s="13">
        <v>3</v>
      </c>
      <c r="P37" s="33">
        <v>3</v>
      </c>
      <c r="Q37" s="12">
        <v>3</v>
      </c>
      <c r="R37" s="13">
        <v>3</v>
      </c>
      <c r="S37" s="33">
        <v>3</v>
      </c>
      <c r="T37" s="12">
        <v>3</v>
      </c>
      <c r="U37" s="13">
        <v>3</v>
      </c>
      <c r="V37" s="13">
        <v>3</v>
      </c>
      <c r="W37" s="33">
        <v>3</v>
      </c>
      <c r="X37" s="12">
        <v>3</v>
      </c>
      <c r="Y37" s="13">
        <v>3</v>
      </c>
      <c r="Z37" s="33">
        <v>3</v>
      </c>
      <c r="AA37" s="12">
        <v>3</v>
      </c>
      <c r="AB37" s="13">
        <v>3</v>
      </c>
      <c r="AC37" s="33">
        <v>3</v>
      </c>
      <c r="AD37" s="12">
        <v>3</v>
      </c>
      <c r="AE37" s="13">
        <v>3</v>
      </c>
      <c r="AF37" s="33">
        <v>3</v>
      </c>
      <c r="AG37" s="12">
        <v>3</v>
      </c>
      <c r="AH37" s="13">
        <v>3</v>
      </c>
      <c r="AI37" s="33">
        <v>3</v>
      </c>
      <c r="AJ37" s="12">
        <v>3</v>
      </c>
      <c r="AK37" s="13">
        <v>3</v>
      </c>
      <c r="AL37" s="13">
        <v>3</v>
      </c>
      <c r="AM37" s="33">
        <v>3</v>
      </c>
      <c r="AN37" s="12">
        <v>3</v>
      </c>
      <c r="AO37" s="33">
        <v>3</v>
      </c>
      <c r="AP37" s="30">
        <f t="shared" ref="AP37" si="4">SUM(E37:AO37)</f>
        <v>111</v>
      </c>
      <c r="AQ37" s="26">
        <f t="shared" ref="AQ37" si="5">100*AP37/111</f>
        <v>100</v>
      </c>
    </row>
    <row r="38" spans="1:43">
      <c r="A38" s="54">
        <v>30</v>
      </c>
      <c r="B38" s="71" t="s">
        <v>67</v>
      </c>
      <c r="C38" s="72" t="s">
        <v>127</v>
      </c>
      <c r="D38" s="37" t="s">
        <v>128</v>
      </c>
      <c r="E38" s="12">
        <v>3</v>
      </c>
      <c r="F38" s="13">
        <v>3</v>
      </c>
      <c r="G38" s="33">
        <v>3</v>
      </c>
      <c r="H38" s="12">
        <v>3</v>
      </c>
      <c r="I38" s="13">
        <v>3</v>
      </c>
      <c r="J38" s="33">
        <v>3</v>
      </c>
      <c r="K38" s="12">
        <v>3</v>
      </c>
      <c r="L38" s="13">
        <v>3</v>
      </c>
      <c r="M38" s="33">
        <v>3</v>
      </c>
      <c r="N38" s="12">
        <v>3</v>
      </c>
      <c r="O38" s="13">
        <v>3</v>
      </c>
      <c r="P38" s="33">
        <v>3</v>
      </c>
      <c r="Q38" s="12">
        <v>3</v>
      </c>
      <c r="R38" s="13">
        <v>3</v>
      </c>
      <c r="S38" s="33">
        <v>3</v>
      </c>
      <c r="T38" s="12">
        <v>3</v>
      </c>
      <c r="U38" s="13">
        <v>3</v>
      </c>
      <c r="V38" s="13">
        <v>3</v>
      </c>
      <c r="W38" s="33">
        <v>3</v>
      </c>
      <c r="X38" s="12">
        <v>3</v>
      </c>
      <c r="Y38" s="13">
        <v>3</v>
      </c>
      <c r="Z38" s="33">
        <v>3</v>
      </c>
      <c r="AA38" s="12">
        <v>3</v>
      </c>
      <c r="AB38" s="13">
        <v>3</v>
      </c>
      <c r="AC38" s="33">
        <v>3</v>
      </c>
      <c r="AD38" s="12">
        <v>3</v>
      </c>
      <c r="AE38" s="13">
        <v>3</v>
      </c>
      <c r="AF38" s="33">
        <v>3</v>
      </c>
      <c r="AG38" s="12">
        <v>3</v>
      </c>
      <c r="AH38" s="13">
        <v>3</v>
      </c>
      <c r="AI38" s="33">
        <v>3</v>
      </c>
      <c r="AJ38" s="12">
        <v>3</v>
      </c>
      <c r="AK38" s="13">
        <v>3</v>
      </c>
      <c r="AL38" s="13">
        <v>3</v>
      </c>
      <c r="AM38" s="33">
        <v>3</v>
      </c>
      <c r="AN38" s="12">
        <v>3</v>
      </c>
      <c r="AO38" s="33">
        <v>3</v>
      </c>
      <c r="AP38" s="30">
        <f t="shared" ref="AP38:AP39" si="6">SUM(E38:AO38)</f>
        <v>111</v>
      </c>
      <c r="AQ38" s="26">
        <f t="shared" ref="AQ38:AQ39" si="7">100*AP38/111</f>
        <v>100</v>
      </c>
    </row>
    <row r="39" spans="1:43">
      <c r="A39" s="54">
        <v>31</v>
      </c>
      <c r="B39" s="71" t="s">
        <v>67</v>
      </c>
      <c r="C39" s="72" t="s">
        <v>129</v>
      </c>
      <c r="D39" s="37" t="s">
        <v>130</v>
      </c>
      <c r="E39" s="12">
        <v>3</v>
      </c>
      <c r="F39" s="13">
        <v>3</v>
      </c>
      <c r="G39" s="33">
        <v>3</v>
      </c>
      <c r="H39" s="12">
        <v>3</v>
      </c>
      <c r="I39" s="13">
        <v>3</v>
      </c>
      <c r="J39" s="33">
        <v>3</v>
      </c>
      <c r="K39" s="12">
        <v>3</v>
      </c>
      <c r="L39" s="13">
        <v>3</v>
      </c>
      <c r="M39" s="33">
        <v>3</v>
      </c>
      <c r="N39" s="12">
        <v>3</v>
      </c>
      <c r="O39" s="13">
        <v>3</v>
      </c>
      <c r="P39" s="33">
        <v>3</v>
      </c>
      <c r="Q39" s="12">
        <v>3</v>
      </c>
      <c r="R39" s="13">
        <v>3</v>
      </c>
      <c r="S39" s="33">
        <v>3</v>
      </c>
      <c r="T39" s="12">
        <v>3</v>
      </c>
      <c r="U39" s="13">
        <v>3</v>
      </c>
      <c r="V39" s="13">
        <v>3</v>
      </c>
      <c r="W39" s="33">
        <v>3</v>
      </c>
      <c r="X39" s="12">
        <v>3</v>
      </c>
      <c r="Y39" s="13">
        <v>3</v>
      </c>
      <c r="Z39" s="33">
        <v>3</v>
      </c>
      <c r="AA39" s="12">
        <v>3</v>
      </c>
      <c r="AB39" s="13">
        <v>3</v>
      </c>
      <c r="AC39" s="33">
        <v>3</v>
      </c>
      <c r="AD39" s="12">
        <v>3</v>
      </c>
      <c r="AE39" s="13">
        <v>3</v>
      </c>
      <c r="AF39" s="33">
        <v>3</v>
      </c>
      <c r="AG39" s="12">
        <v>3</v>
      </c>
      <c r="AH39" s="13">
        <v>3</v>
      </c>
      <c r="AI39" s="33">
        <v>3</v>
      </c>
      <c r="AJ39" s="12">
        <v>3</v>
      </c>
      <c r="AK39" s="13">
        <v>3</v>
      </c>
      <c r="AL39" s="13">
        <v>3</v>
      </c>
      <c r="AM39" s="33">
        <v>3</v>
      </c>
      <c r="AN39" s="12">
        <v>3</v>
      </c>
      <c r="AO39" s="33">
        <v>3</v>
      </c>
      <c r="AP39" s="30">
        <f t="shared" si="6"/>
        <v>111</v>
      </c>
      <c r="AQ39" s="26">
        <f t="shared" si="7"/>
        <v>100</v>
      </c>
    </row>
    <row r="40" spans="1:43">
      <c r="A40" s="54">
        <v>32</v>
      </c>
      <c r="B40" s="71" t="s">
        <v>67</v>
      </c>
      <c r="C40" s="72" t="s">
        <v>131</v>
      </c>
      <c r="D40" s="37" t="s">
        <v>132</v>
      </c>
      <c r="E40" s="12"/>
      <c r="F40" s="13"/>
      <c r="G40" s="33"/>
      <c r="H40" s="12"/>
      <c r="I40" s="13"/>
      <c r="J40" s="33"/>
      <c r="K40" s="12"/>
      <c r="L40" s="13"/>
      <c r="M40" s="33"/>
      <c r="N40" s="12"/>
      <c r="O40" s="13"/>
      <c r="P40" s="33"/>
      <c r="Q40" s="12"/>
      <c r="R40" s="13"/>
      <c r="S40" s="33"/>
      <c r="T40" s="12"/>
      <c r="U40" s="13"/>
      <c r="V40" s="13"/>
      <c r="W40" s="33"/>
      <c r="X40" s="12"/>
      <c r="Y40" s="13"/>
      <c r="Z40" s="33"/>
      <c r="AA40" s="12"/>
      <c r="AB40" s="13"/>
      <c r="AC40" s="33"/>
      <c r="AD40" s="12"/>
      <c r="AE40" s="13"/>
      <c r="AF40" s="33"/>
      <c r="AG40" s="12"/>
      <c r="AH40" s="13"/>
      <c r="AI40" s="33"/>
      <c r="AJ40" s="12"/>
      <c r="AK40" s="13"/>
      <c r="AL40" s="13"/>
      <c r="AM40" s="33"/>
      <c r="AN40" s="12"/>
      <c r="AO40" s="33"/>
      <c r="AP40" s="30"/>
      <c r="AQ40" s="26"/>
    </row>
    <row r="41" spans="1:43">
      <c r="A41" s="54">
        <v>33</v>
      </c>
      <c r="B41" s="71" t="s">
        <v>67</v>
      </c>
      <c r="C41" s="72" t="s">
        <v>133</v>
      </c>
      <c r="D41" s="37" t="s">
        <v>134</v>
      </c>
      <c r="E41" s="12"/>
      <c r="F41" s="13"/>
      <c r="G41" s="33"/>
      <c r="H41" s="12"/>
      <c r="I41" s="13"/>
      <c r="J41" s="33"/>
      <c r="K41" s="12"/>
      <c r="L41" s="13"/>
      <c r="M41" s="33"/>
      <c r="N41" s="12"/>
      <c r="O41" s="13"/>
      <c r="P41" s="33"/>
      <c r="Q41" s="12"/>
      <c r="R41" s="13"/>
      <c r="S41" s="33"/>
      <c r="T41" s="12"/>
      <c r="U41" s="13"/>
      <c r="V41" s="13"/>
      <c r="W41" s="33"/>
      <c r="X41" s="12"/>
      <c r="Y41" s="13"/>
      <c r="Z41" s="33"/>
      <c r="AA41" s="12"/>
      <c r="AB41" s="13"/>
      <c r="AC41" s="33"/>
      <c r="AD41" s="12"/>
      <c r="AE41" s="13"/>
      <c r="AF41" s="33"/>
      <c r="AG41" s="12"/>
      <c r="AH41" s="13"/>
      <c r="AI41" s="33"/>
      <c r="AJ41" s="12"/>
      <c r="AK41" s="13"/>
      <c r="AL41" s="13"/>
      <c r="AM41" s="33"/>
      <c r="AN41" s="12"/>
      <c r="AO41" s="33"/>
      <c r="AP41" s="30"/>
      <c r="AQ41" s="26"/>
    </row>
    <row r="42" spans="1:43">
      <c r="A42" s="54">
        <v>34</v>
      </c>
      <c r="B42" s="71" t="s">
        <v>67</v>
      </c>
      <c r="C42" s="72" t="s">
        <v>135</v>
      </c>
      <c r="D42" s="37" t="s">
        <v>70</v>
      </c>
      <c r="E42" s="12"/>
      <c r="F42" s="13"/>
      <c r="G42" s="33"/>
      <c r="H42" s="12"/>
      <c r="I42" s="13"/>
      <c r="J42" s="33"/>
      <c r="K42" s="12"/>
      <c r="L42" s="13"/>
      <c r="M42" s="33"/>
      <c r="N42" s="12"/>
      <c r="O42" s="13"/>
      <c r="P42" s="33"/>
      <c r="Q42" s="12"/>
      <c r="R42" s="13"/>
      <c r="S42" s="33"/>
      <c r="T42" s="12"/>
      <c r="U42" s="13"/>
      <c r="V42" s="13"/>
      <c r="W42" s="33"/>
      <c r="X42" s="12"/>
      <c r="Y42" s="13"/>
      <c r="Z42" s="33"/>
      <c r="AA42" s="12"/>
      <c r="AB42" s="13"/>
      <c r="AC42" s="33"/>
      <c r="AD42" s="12"/>
      <c r="AE42" s="13"/>
      <c r="AF42" s="33"/>
      <c r="AG42" s="12"/>
      <c r="AH42" s="13"/>
      <c r="AI42" s="33"/>
      <c r="AJ42" s="12"/>
      <c r="AK42" s="13"/>
      <c r="AL42" s="13"/>
      <c r="AM42" s="33"/>
      <c r="AN42" s="12"/>
      <c r="AO42" s="33"/>
      <c r="AP42" s="30"/>
      <c r="AQ42" s="26"/>
    </row>
    <row r="43" spans="1:43">
      <c r="A43" s="54">
        <v>35</v>
      </c>
      <c r="B43" s="71" t="s">
        <v>67</v>
      </c>
      <c r="C43" s="72" t="s">
        <v>136</v>
      </c>
      <c r="D43" s="37" t="s">
        <v>137</v>
      </c>
      <c r="E43" s="12"/>
      <c r="F43" s="13"/>
      <c r="G43" s="33"/>
      <c r="H43" s="12"/>
      <c r="I43" s="13"/>
      <c r="J43" s="33"/>
      <c r="K43" s="12"/>
      <c r="L43" s="13"/>
      <c r="M43" s="33"/>
      <c r="N43" s="12"/>
      <c r="O43" s="13"/>
      <c r="P43" s="33"/>
      <c r="Q43" s="12"/>
      <c r="R43" s="13"/>
      <c r="S43" s="33"/>
      <c r="T43" s="12"/>
      <c r="U43" s="13"/>
      <c r="V43" s="13"/>
      <c r="W43" s="33"/>
      <c r="X43" s="12"/>
      <c r="Y43" s="13"/>
      <c r="Z43" s="33"/>
      <c r="AA43" s="12"/>
      <c r="AB43" s="13"/>
      <c r="AC43" s="33"/>
      <c r="AD43" s="12"/>
      <c r="AE43" s="13"/>
      <c r="AF43" s="33"/>
      <c r="AG43" s="12"/>
      <c r="AH43" s="13"/>
      <c r="AI43" s="33"/>
      <c r="AJ43" s="12"/>
      <c r="AK43" s="13"/>
      <c r="AL43" s="13"/>
      <c r="AM43" s="33"/>
      <c r="AN43" s="12"/>
      <c r="AO43" s="33"/>
      <c r="AP43" s="30"/>
      <c r="AQ43" s="26"/>
    </row>
    <row r="44" spans="1:43">
      <c r="A44" s="54">
        <v>36</v>
      </c>
      <c r="B44" s="71" t="s">
        <v>66</v>
      </c>
      <c r="C44" s="72" t="s">
        <v>138</v>
      </c>
      <c r="D44" s="37" t="s">
        <v>68</v>
      </c>
      <c r="E44" s="12"/>
      <c r="F44" s="13"/>
      <c r="G44" s="33"/>
      <c r="H44" s="12"/>
      <c r="I44" s="13"/>
      <c r="J44" s="33"/>
      <c r="K44" s="12"/>
      <c r="L44" s="13"/>
      <c r="M44" s="33"/>
      <c r="N44" s="12"/>
      <c r="O44" s="13"/>
      <c r="P44" s="33"/>
      <c r="Q44" s="12"/>
      <c r="R44" s="13"/>
      <c r="S44" s="33"/>
      <c r="T44" s="12"/>
      <c r="U44" s="13"/>
      <c r="V44" s="13"/>
      <c r="W44" s="33"/>
      <c r="X44" s="12"/>
      <c r="Y44" s="13"/>
      <c r="Z44" s="33"/>
      <c r="AA44" s="12"/>
      <c r="AB44" s="13"/>
      <c r="AC44" s="33"/>
      <c r="AD44" s="12"/>
      <c r="AE44" s="13"/>
      <c r="AF44" s="33"/>
      <c r="AG44" s="12"/>
      <c r="AH44" s="13"/>
      <c r="AI44" s="33"/>
      <c r="AJ44" s="12"/>
      <c r="AK44" s="13"/>
      <c r="AL44" s="13"/>
      <c r="AM44" s="33"/>
      <c r="AN44" s="12"/>
      <c r="AO44" s="33"/>
      <c r="AP44" s="30"/>
      <c r="AQ44" s="26"/>
    </row>
    <row r="45" spans="1:43">
      <c r="A45" s="54">
        <v>37</v>
      </c>
      <c r="B45" s="71" t="s">
        <v>67</v>
      </c>
      <c r="C45" s="72" t="s">
        <v>110</v>
      </c>
      <c r="D45" s="37" t="s">
        <v>139</v>
      </c>
      <c r="E45" s="12"/>
      <c r="F45" s="13"/>
      <c r="G45" s="33"/>
      <c r="H45" s="12"/>
      <c r="I45" s="13"/>
      <c r="J45" s="33"/>
      <c r="K45" s="12"/>
      <c r="L45" s="13"/>
      <c r="M45" s="33"/>
      <c r="N45" s="12"/>
      <c r="O45" s="13"/>
      <c r="P45" s="33"/>
      <c r="Q45" s="12"/>
      <c r="R45" s="13"/>
      <c r="S45" s="33"/>
      <c r="T45" s="12"/>
      <c r="U45" s="13"/>
      <c r="V45" s="13"/>
      <c r="W45" s="33"/>
      <c r="X45" s="12"/>
      <c r="Y45" s="13"/>
      <c r="Z45" s="33"/>
      <c r="AA45" s="12"/>
      <c r="AB45" s="13"/>
      <c r="AC45" s="33"/>
      <c r="AD45" s="12"/>
      <c r="AE45" s="13"/>
      <c r="AF45" s="33"/>
      <c r="AG45" s="12"/>
      <c r="AH45" s="13"/>
      <c r="AI45" s="33"/>
      <c r="AJ45" s="12"/>
      <c r="AK45" s="13"/>
      <c r="AL45" s="13"/>
      <c r="AM45" s="33"/>
      <c r="AN45" s="12"/>
      <c r="AO45" s="33"/>
      <c r="AP45" s="30"/>
      <c r="AQ45" s="26"/>
    </row>
    <row r="46" spans="1:43">
      <c r="A46" s="54">
        <v>38</v>
      </c>
      <c r="B46" s="71" t="s">
        <v>67</v>
      </c>
      <c r="C46" s="72" t="s">
        <v>140</v>
      </c>
      <c r="D46" s="37" t="s">
        <v>141</v>
      </c>
      <c r="E46" s="12"/>
      <c r="F46" s="13"/>
      <c r="G46" s="33"/>
      <c r="H46" s="12"/>
      <c r="I46" s="13"/>
      <c r="J46" s="33"/>
      <c r="K46" s="12"/>
      <c r="L46" s="13"/>
      <c r="M46" s="33"/>
      <c r="N46" s="12"/>
      <c r="O46" s="13"/>
      <c r="P46" s="33"/>
      <c r="Q46" s="12"/>
      <c r="R46" s="13"/>
      <c r="S46" s="33"/>
      <c r="T46" s="12"/>
      <c r="U46" s="13"/>
      <c r="V46" s="13"/>
      <c r="W46" s="33"/>
      <c r="X46" s="12"/>
      <c r="Y46" s="13"/>
      <c r="Z46" s="33"/>
      <c r="AA46" s="12"/>
      <c r="AB46" s="13"/>
      <c r="AC46" s="33"/>
      <c r="AD46" s="12"/>
      <c r="AE46" s="13"/>
      <c r="AF46" s="33"/>
      <c r="AG46" s="12"/>
      <c r="AH46" s="13"/>
      <c r="AI46" s="33"/>
      <c r="AJ46" s="12"/>
      <c r="AK46" s="13"/>
      <c r="AL46" s="13"/>
      <c r="AM46" s="33"/>
      <c r="AN46" s="12"/>
      <c r="AO46" s="33"/>
      <c r="AP46" s="30"/>
      <c r="AQ46" s="26"/>
    </row>
    <row r="47" spans="1:43">
      <c r="A47" s="54">
        <v>39</v>
      </c>
      <c r="B47" s="71" t="s">
        <v>66</v>
      </c>
      <c r="C47" s="72" t="s">
        <v>142</v>
      </c>
      <c r="D47" s="37" t="s">
        <v>143</v>
      </c>
      <c r="E47" s="12"/>
      <c r="F47" s="13"/>
      <c r="G47" s="33"/>
      <c r="H47" s="12"/>
      <c r="I47" s="13"/>
      <c r="J47" s="33"/>
      <c r="K47" s="12"/>
      <c r="L47" s="13"/>
      <c r="M47" s="33"/>
      <c r="N47" s="12"/>
      <c r="O47" s="13"/>
      <c r="P47" s="33"/>
      <c r="Q47" s="12"/>
      <c r="R47" s="13"/>
      <c r="S47" s="33"/>
      <c r="T47" s="12"/>
      <c r="U47" s="13"/>
      <c r="V47" s="13"/>
      <c r="W47" s="33"/>
      <c r="X47" s="12"/>
      <c r="Y47" s="13"/>
      <c r="Z47" s="33"/>
      <c r="AA47" s="12"/>
      <c r="AB47" s="13"/>
      <c r="AC47" s="33"/>
      <c r="AD47" s="12"/>
      <c r="AE47" s="13"/>
      <c r="AF47" s="33"/>
      <c r="AG47" s="12"/>
      <c r="AH47" s="13"/>
      <c r="AI47" s="33"/>
      <c r="AJ47" s="12"/>
      <c r="AK47" s="13"/>
      <c r="AL47" s="13"/>
      <c r="AM47" s="33"/>
      <c r="AN47" s="12"/>
      <c r="AO47" s="33"/>
      <c r="AP47" s="30"/>
      <c r="AQ47" s="26"/>
    </row>
    <row r="48" spans="1:43">
      <c r="A48" s="54">
        <v>40</v>
      </c>
      <c r="B48" s="71" t="s">
        <v>66</v>
      </c>
      <c r="C48" s="72" t="s">
        <v>144</v>
      </c>
      <c r="D48" s="37" t="s">
        <v>145</v>
      </c>
      <c r="E48" s="12"/>
      <c r="F48" s="13"/>
      <c r="G48" s="33"/>
      <c r="H48" s="12"/>
      <c r="I48" s="13"/>
      <c r="J48" s="33"/>
      <c r="K48" s="12"/>
      <c r="L48" s="13"/>
      <c r="M48" s="33"/>
      <c r="N48" s="12"/>
      <c r="O48" s="13"/>
      <c r="P48" s="33"/>
      <c r="Q48" s="12"/>
      <c r="R48" s="13"/>
      <c r="S48" s="33"/>
      <c r="T48" s="12"/>
      <c r="U48" s="13"/>
      <c r="V48" s="13"/>
      <c r="W48" s="33"/>
      <c r="X48" s="12"/>
      <c r="Y48" s="13"/>
      <c r="Z48" s="33"/>
      <c r="AA48" s="12"/>
      <c r="AB48" s="13"/>
      <c r="AC48" s="33"/>
      <c r="AD48" s="12"/>
      <c r="AE48" s="13"/>
      <c r="AF48" s="33"/>
      <c r="AG48" s="12"/>
      <c r="AH48" s="13"/>
      <c r="AI48" s="33"/>
      <c r="AJ48" s="12"/>
      <c r="AK48" s="13"/>
      <c r="AL48" s="13"/>
      <c r="AM48" s="33"/>
      <c r="AN48" s="12"/>
      <c r="AO48" s="33"/>
      <c r="AP48" s="30"/>
      <c r="AQ48" s="26"/>
    </row>
    <row r="49" spans="1:43">
      <c r="A49" s="54">
        <v>41</v>
      </c>
      <c r="B49" s="35"/>
      <c r="C49" s="36"/>
      <c r="D49" s="37"/>
      <c r="E49" s="12"/>
      <c r="F49" s="13"/>
      <c r="G49" s="33"/>
      <c r="H49" s="12"/>
      <c r="I49" s="13"/>
      <c r="J49" s="33"/>
      <c r="K49" s="12"/>
      <c r="L49" s="13"/>
      <c r="M49" s="33"/>
      <c r="N49" s="12"/>
      <c r="O49" s="13"/>
      <c r="P49" s="33"/>
      <c r="Q49" s="12"/>
      <c r="R49" s="13"/>
      <c r="S49" s="33"/>
      <c r="T49" s="12"/>
      <c r="U49" s="13"/>
      <c r="V49" s="13"/>
      <c r="W49" s="33"/>
      <c r="X49" s="12"/>
      <c r="Y49" s="13"/>
      <c r="Z49" s="33"/>
      <c r="AA49" s="12"/>
      <c r="AB49" s="13"/>
      <c r="AC49" s="33"/>
      <c r="AD49" s="12"/>
      <c r="AE49" s="13"/>
      <c r="AF49" s="33"/>
      <c r="AG49" s="12"/>
      <c r="AH49" s="13"/>
      <c r="AI49" s="33"/>
      <c r="AJ49" s="12"/>
      <c r="AK49" s="13"/>
      <c r="AL49" s="13"/>
      <c r="AM49" s="33"/>
      <c r="AN49" s="12"/>
      <c r="AO49" s="33"/>
      <c r="AP49" s="30"/>
      <c r="AQ49" s="26"/>
    </row>
    <row r="50" spans="1:43">
      <c r="A50" s="54">
        <v>42</v>
      </c>
      <c r="B50" s="35"/>
      <c r="C50" s="36"/>
      <c r="D50" s="37"/>
      <c r="E50" s="12"/>
      <c r="F50" s="13"/>
      <c r="G50" s="33"/>
      <c r="H50" s="12"/>
      <c r="I50" s="13"/>
      <c r="J50" s="33"/>
      <c r="K50" s="12"/>
      <c r="L50" s="13"/>
      <c r="M50" s="33"/>
      <c r="N50" s="12"/>
      <c r="O50" s="13"/>
      <c r="P50" s="33"/>
      <c r="Q50" s="12"/>
      <c r="R50" s="13"/>
      <c r="S50" s="33"/>
      <c r="T50" s="12"/>
      <c r="U50" s="13"/>
      <c r="V50" s="13"/>
      <c r="W50" s="33"/>
      <c r="X50" s="12"/>
      <c r="Y50" s="13"/>
      <c r="Z50" s="33"/>
      <c r="AA50" s="12"/>
      <c r="AB50" s="13"/>
      <c r="AC50" s="33"/>
      <c r="AD50" s="12"/>
      <c r="AE50" s="13"/>
      <c r="AF50" s="33"/>
      <c r="AG50" s="12"/>
      <c r="AH50" s="13"/>
      <c r="AI50" s="33"/>
      <c r="AJ50" s="12"/>
      <c r="AK50" s="13"/>
      <c r="AL50" s="13"/>
      <c r="AM50" s="33"/>
      <c r="AN50" s="12"/>
      <c r="AO50" s="33"/>
      <c r="AP50" s="30"/>
      <c r="AQ50" s="26"/>
    </row>
    <row r="51" spans="1:43">
      <c r="A51" s="54">
        <v>43</v>
      </c>
      <c r="B51" s="35"/>
      <c r="C51" s="36"/>
      <c r="D51" s="37"/>
      <c r="E51" s="12">
        <v>3</v>
      </c>
      <c r="F51" s="13">
        <v>3</v>
      </c>
      <c r="G51" s="33">
        <v>3</v>
      </c>
      <c r="H51" s="12">
        <v>3</v>
      </c>
      <c r="I51" s="13">
        <v>3</v>
      </c>
      <c r="J51" s="33">
        <v>3</v>
      </c>
      <c r="K51" s="12">
        <v>3</v>
      </c>
      <c r="L51" s="13">
        <v>3</v>
      </c>
      <c r="M51" s="33">
        <v>3</v>
      </c>
      <c r="N51" s="12">
        <v>3</v>
      </c>
      <c r="O51" s="13">
        <v>3</v>
      </c>
      <c r="P51" s="33">
        <v>3</v>
      </c>
      <c r="Q51" s="12">
        <v>3</v>
      </c>
      <c r="R51" s="13">
        <v>3</v>
      </c>
      <c r="S51" s="33">
        <v>3</v>
      </c>
      <c r="T51" s="12">
        <v>3</v>
      </c>
      <c r="U51" s="13">
        <v>3</v>
      </c>
      <c r="V51" s="13">
        <v>3</v>
      </c>
      <c r="W51" s="33">
        <v>3</v>
      </c>
      <c r="X51" s="12">
        <v>3</v>
      </c>
      <c r="Y51" s="13">
        <v>3</v>
      </c>
      <c r="Z51" s="33">
        <v>3</v>
      </c>
      <c r="AA51" s="12">
        <v>3</v>
      </c>
      <c r="AB51" s="13">
        <v>3</v>
      </c>
      <c r="AC51" s="33">
        <v>3</v>
      </c>
      <c r="AD51" s="12">
        <v>3</v>
      </c>
      <c r="AE51" s="13">
        <v>3</v>
      </c>
      <c r="AF51" s="33">
        <v>3</v>
      </c>
      <c r="AG51" s="12">
        <v>3</v>
      </c>
      <c r="AH51" s="13">
        <v>3</v>
      </c>
      <c r="AI51" s="33">
        <v>3</v>
      </c>
      <c r="AJ51" s="12">
        <v>3</v>
      </c>
      <c r="AK51" s="13">
        <v>3</v>
      </c>
      <c r="AL51" s="13">
        <v>3</v>
      </c>
      <c r="AM51" s="33">
        <v>3</v>
      </c>
      <c r="AN51" s="12">
        <v>3</v>
      </c>
      <c r="AO51" s="33">
        <v>3</v>
      </c>
      <c r="AP51" s="30">
        <f t="shared" ref="AP51:AP52" si="8">SUM(E51:AO51)</f>
        <v>111</v>
      </c>
      <c r="AQ51" s="26">
        <f t="shared" ref="AQ51:AQ52" si="9">100*AP51/111</f>
        <v>100</v>
      </c>
    </row>
    <row r="52" spans="1:43">
      <c r="A52" s="54">
        <v>44</v>
      </c>
      <c r="B52" s="35"/>
      <c r="C52" s="36"/>
      <c r="D52" s="37"/>
      <c r="E52" s="12">
        <v>3</v>
      </c>
      <c r="F52" s="13">
        <v>3</v>
      </c>
      <c r="G52" s="33">
        <v>3</v>
      </c>
      <c r="H52" s="12">
        <v>3</v>
      </c>
      <c r="I52" s="13">
        <v>3</v>
      </c>
      <c r="J52" s="33">
        <v>3</v>
      </c>
      <c r="K52" s="12">
        <v>3</v>
      </c>
      <c r="L52" s="13">
        <v>3</v>
      </c>
      <c r="M52" s="33">
        <v>3</v>
      </c>
      <c r="N52" s="12">
        <v>3</v>
      </c>
      <c r="O52" s="13">
        <v>3</v>
      </c>
      <c r="P52" s="33">
        <v>3</v>
      </c>
      <c r="Q52" s="12">
        <v>3</v>
      </c>
      <c r="R52" s="13">
        <v>3</v>
      </c>
      <c r="S52" s="33">
        <v>3</v>
      </c>
      <c r="T52" s="12">
        <v>3</v>
      </c>
      <c r="U52" s="13">
        <v>3</v>
      </c>
      <c r="V52" s="13">
        <v>3</v>
      </c>
      <c r="W52" s="33">
        <v>3</v>
      </c>
      <c r="X52" s="12">
        <v>3</v>
      </c>
      <c r="Y52" s="13">
        <v>3</v>
      </c>
      <c r="Z52" s="33">
        <v>3</v>
      </c>
      <c r="AA52" s="12">
        <v>3</v>
      </c>
      <c r="AB52" s="13">
        <v>3</v>
      </c>
      <c r="AC52" s="33">
        <v>3</v>
      </c>
      <c r="AD52" s="12">
        <v>3</v>
      </c>
      <c r="AE52" s="13">
        <v>3</v>
      </c>
      <c r="AF52" s="33">
        <v>3</v>
      </c>
      <c r="AG52" s="12">
        <v>3</v>
      </c>
      <c r="AH52" s="13">
        <v>3</v>
      </c>
      <c r="AI52" s="33">
        <v>3</v>
      </c>
      <c r="AJ52" s="12">
        <v>3</v>
      </c>
      <c r="AK52" s="13">
        <v>3</v>
      </c>
      <c r="AL52" s="13">
        <v>3</v>
      </c>
      <c r="AM52" s="33">
        <v>3</v>
      </c>
      <c r="AN52" s="12">
        <v>3</v>
      </c>
      <c r="AO52" s="33">
        <v>3</v>
      </c>
      <c r="AP52" s="30">
        <f t="shared" si="8"/>
        <v>111</v>
      </c>
      <c r="AQ52" s="26">
        <f t="shared" si="9"/>
        <v>100</v>
      </c>
    </row>
    <row r="53" spans="1:43">
      <c r="A53" s="50"/>
      <c r="B53" s="35"/>
      <c r="C53" s="36"/>
      <c r="D53" s="37"/>
      <c r="E53" s="51"/>
      <c r="F53" s="52"/>
      <c r="G53" s="53"/>
      <c r="H53" s="51"/>
      <c r="I53" s="52"/>
      <c r="J53" s="53"/>
      <c r="K53" s="51"/>
      <c r="L53" s="52"/>
      <c r="M53" s="53"/>
      <c r="N53" s="51"/>
      <c r="O53" s="52"/>
      <c r="P53" s="53"/>
      <c r="Q53" s="51"/>
      <c r="R53" s="52"/>
      <c r="S53" s="53"/>
      <c r="T53" s="51"/>
      <c r="U53" s="52"/>
      <c r="V53" s="52"/>
      <c r="W53" s="53"/>
      <c r="X53" s="51"/>
      <c r="Y53" s="52"/>
      <c r="Z53" s="53"/>
      <c r="AA53" s="51"/>
      <c r="AB53" s="52"/>
      <c r="AC53" s="53"/>
      <c r="AD53" s="51"/>
      <c r="AE53" s="52"/>
      <c r="AF53" s="53"/>
      <c r="AG53" s="51"/>
      <c r="AH53" s="52"/>
      <c r="AI53" s="53"/>
      <c r="AJ53" s="51"/>
      <c r="AK53" s="52"/>
      <c r="AL53" s="52"/>
      <c r="AM53" s="53"/>
      <c r="AN53" s="51"/>
      <c r="AO53" s="53"/>
      <c r="AP53" s="30"/>
      <c r="AQ53" s="26"/>
    </row>
    <row r="54" spans="1:43">
      <c r="A54" s="50"/>
      <c r="B54" s="35"/>
      <c r="C54" s="36"/>
      <c r="D54" s="37"/>
      <c r="E54" s="51"/>
      <c r="F54" s="52"/>
      <c r="G54" s="53"/>
      <c r="H54" s="51"/>
      <c r="I54" s="52"/>
      <c r="J54" s="53"/>
      <c r="K54" s="51"/>
      <c r="L54" s="52"/>
      <c r="M54" s="53"/>
      <c r="N54" s="51"/>
      <c r="O54" s="52"/>
      <c r="P54" s="53"/>
      <c r="Q54" s="51"/>
      <c r="R54" s="52"/>
      <c r="S54" s="53"/>
      <c r="T54" s="51"/>
      <c r="U54" s="52"/>
      <c r="V54" s="52"/>
      <c r="W54" s="53"/>
      <c r="X54" s="51"/>
      <c r="Y54" s="52"/>
      <c r="Z54" s="53"/>
      <c r="AA54" s="51"/>
      <c r="AB54" s="52"/>
      <c r="AC54" s="53"/>
      <c r="AD54" s="51"/>
      <c r="AE54" s="52"/>
      <c r="AF54" s="53"/>
      <c r="AG54" s="51"/>
      <c r="AH54" s="52"/>
      <c r="AI54" s="53"/>
      <c r="AJ54" s="51"/>
      <c r="AK54" s="52"/>
      <c r="AL54" s="52"/>
      <c r="AM54" s="53"/>
      <c r="AN54" s="51"/>
      <c r="AO54" s="53"/>
      <c r="AP54" s="30"/>
      <c r="AQ54" s="26"/>
    </row>
    <row r="55" spans="1:43">
      <c r="A55" s="50"/>
      <c r="B55" s="35"/>
      <c r="C55" s="36"/>
      <c r="D55" s="37"/>
      <c r="E55" s="51"/>
      <c r="F55" s="52"/>
      <c r="G55" s="53"/>
      <c r="H55" s="51"/>
      <c r="I55" s="52"/>
      <c r="J55" s="53"/>
      <c r="K55" s="51"/>
      <c r="L55" s="52"/>
      <c r="M55" s="53"/>
      <c r="N55" s="51"/>
      <c r="O55" s="52"/>
      <c r="P55" s="53"/>
      <c r="Q55" s="51"/>
      <c r="R55" s="52"/>
      <c r="S55" s="53"/>
      <c r="T55" s="51"/>
      <c r="U55" s="52"/>
      <c r="V55" s="52"/>
      <c r="W55" s="53"/>
      <c r="X55" s="51"/>
      <c r="Y55" s="52"/>
      <c r="Z55" s="53"/>
      <c r="AA55" s="51"/>
      <c r="AB55" s="52"/>
      <c r="AC55" s="53"/>
      <c r="AD55" s="51"/>
      <c r="AE55" s="52"/>
      <c r="AF55" s="53"/>
      <c r="AG55" s="51"/>
      <c r="AH55" s="52"/>
      <c r="AI55" s="53"/>
      <c r="AJ55" s="51"/>
      <c r="AK55" s="52"/>
      <c r="AL55" s="52"/>
      <c r="AM55" s="53"/>
      <c r="AN55" s="51"/>
      <c r="AO55" s="53"/>
      <c r="AP55" s="30"/>
      <c r="AQ55" s="26"/>
    </row>
    <row r="56" spans="1:43">
      <c r="A56" s="7"/>
      <c r="B56" s="38"/>
      <c r="C56" s="39"/>
      <c r="D56" s="40" t="s">
        <v>61</v>
      </c>
      <c r="E56" s="26">
        <f>SUM(E9:E52)</f>
        <v>93</v>
      </c>
      <c r="F56" s="26">
        <f t="shared" ref="F56:AO56" si="10">SUM(F9:F52)</f>
        <v>93</v>
      </c>
      <c r="G56" s="26">
        <f t="shared" si="10"/>
        <v>93</v>
      </c>
      <c r="H56" s="26">
        <f t="shared" si="10"/>
        <v>93</v>
      </c>
      <c r="I56" s="26">
        <f t="shared" si="10"/>
        <v>93</v>
      </c>
      <c r="J56" s="26">
        <f t="shared" si="10"/>
        <v>93</v>
      </c>
      <c r="K56" s="26">
        <f t="shared" si="10"/>
        <v>93</v>
      </c>
      <c r="L56" s="26">
        <f t="shared" si="10"/>
        <v>91</v>
      </c>
      <c r="M56" s="26">
        <f t="shared" si="10"/>
        <v>93</v>
      </c>
      <c r="N56" s="26">
        <f t="shared" si="10"/>
        <v>93</v>
      </c>
      <c r="O56" s="26">
        <f t="shared" si="10"/>
        <v>92</v>
      </c>
      <c r="P56" s="26">
        <f t="shared" si="10"/>
        <v>93</v>
      </c>
      <c r="Q56" s="26">
        <f t="shared" si="10"/>
        <v>93</v>
      </c>
      <c r="R56" s="26">
        <f t="shared" si="10"/>
        <v>93</v>
      </c>
      <c r="S56" s="26">
        <f t="shared" si="10"/>
        <v>93</v>
      </c>
      <c r="T56" s="26">
        <f t="shared" si="10"/>
        <v>93</v>
      </c>
      <c r="U56" s="26">
        <f t="shared" si="10"/>
        <v>93</v>
      </c>
      <c r="V56" s="26">
        <f t="shared" si="10"/>
        <v>93</v>
      </c>
      <c r="W56" s="26">
        <f t="shared" si="10"/>
        <v>93</v>
      </c>
      <c r="X56" s="26">
        <f t="shared" si="10"/>
        <v>93</v>
      </c>
      <c r="Y56" s="26">
        <f t="shared" si="10"/>
        <v>93</v>
      </c>
      <c r="Z56" s="26">
        <f t="shared" si="10"/>
        <v>93</v>
      </c>
      <c r="AA56" s="26">
        <f t="shared" si="10"/>
        <v>93</v>
      </c>
      <c r="AB56" s="26">
        <f t="shared" si="10"/>
        <v>93</v>
      </c>
      <c r="AC56" s="26">
        <f t="shared" si="10"/>
        <v>93</v>
      </c>
      <c r="AD56" s="26">
        <f t="shared" si="10"/>
        <v>93</v>
      </c>
      <c r="AE56" s="26">
        <f t="shared" si="10"/>
        <v>93</v>
      </c>
      <c r="AF56" s="26">
        <f t="shared" si="10"/>
        <v>93</v>
      </c>
      <c r="AG56" s="26">
        <f t="shared" si="10"/>
        <v>93</v>
      </c>
      <c r="AH56" s="26">
        <f t="shared" si="10"/>
        <v>93</v>
      </c>
      <c r="AI56" s="26">
        <f t="shared" si="10"/>
        <v>93</v>
      </c>
      <c r="AJ56" s="26">
        <f t="shared" si="10"/>
        <v>93</v>
      </c>
      <c r="AK56" s="26">
        <f t="shared" si="10"/>
        <v>93</v>
      </c>
      <c r="AL56" s="26">
        <f t="shared" si="10"/>
        <v>93</v>
      </c>
      <c r="AM56" s="26">
        <f t="shared" si="10"/>
        <v>93</v>
      </c>
      <c r="AN56" s="26">
        <f t="shared" si="10"/>
        <v>93</v>
      </c>
      <c r="AO56" s="26">
        <f t="shared" si="10"/>
        <v>93</v>
      </c>
      <c r="AP56" s="32">
        <f>SUM(AP9:AP52)</f>
        <v>3438</v>
      </c>
      <c r="AQ56" s="6"/>
    </row>
    <row r="57" spans="1:43">
      <c r="A57" s="7"/>
      <c r="B57" s="38"/>
      <c r="C57" s="39"/>
      <c r="D57" s="41" t="s">
        <v>44</v>
      </c>
      <c r="E57" s="31">
        <f>E56*100/93</f>
        <v>100</v>
      </c>
      <c r="F57" s="31">
        <f t="shared" ref="F57:AO57" si="11">F56*100/93</f>
        <v>100</v>
      </c>
      <c r="G57" s="31">
        <f t="shared" si="11"/>
        <v>100</v>
      </c>
      <c r="H57" s="31">
        <f t="shared" si="11"/>
        <v>100</v>
      </c>
      <c r="I57" s="31">
        <f t="shared" si="11"/>
        <v>100</v>
      </c>
      <c r="J57" s="31">
        <f t="shared" si="11"/>
        <v>100</v>
      </c>
      <c r="K57" s="31">
        <f t="shared" si="11"/>
        <v>100</v>
      </c>
      <c r="L57" s="31">
        <f t="shared" si="11"/>
        <v>97.849462365591393</v>
      </c>
      <c r="M57" s="31">
        <f t="shared" si="11"/>
        <v>100</v>
      </c>
      <c r="N57" s="31">
        <f t="shared" si="11"/>
        <v>100</v>
      </c>
      <c r="O57" s="31">
        <f t="shared" si="11"/>
        <v>98.924731182795696</v>
      </c>
      <c r="P57" s="31">
        <f t="shared" si="11"/>
        <v>100</v>
      </c>
      <c r="Q57" s="31">
        <f t="shared" si="11"/>
        <v>100</v>
      </c>
      <c r="R57" s="31">
        <f t="shared" si="11"/>
        <v>100</v>
      </c>
      <c r="S57" s="31">
        <f t="shared" si="11"/>
        <v>100</v>
      </c>
      <c r="T57" s="31">
        <f t="shared" si="11"/>
        <v>100</v>
      </c>
      <c r="U57" s="31">
        <f t="shared" si="11"/>
        <v>100</v>
      </c>
      <c r="V57" s="31">
        <f t="shared" si="11"/>
        <v>100</v>
      </c>
      <c r="W57" s="31">
        <f t="shared" si="11"/>
        <v>100</v>
      </c>
      <c r="X57" s="31">
        <f t="shared" si="11"/>
        <v>100</v>
      </c>
      <c r="Y57" s="31">
        <f t="shared" si="11"/>
        <v>100</v>
      </c>
      <c r="Z57" s="31">
        <f t="shared" si="11"/>
        <v>100</v>
      </c>
      <c r="AA57" s="31">
        <f t="shared" si="11"/>
        <v>100</v>
      </c>
      <c r="AB57" s="31">
        <f t="shared" si="11"/>
        <v>100</v>
      </c>
      <c r="AC57" s="31">
        <f t="shared" si="11"/>
        <v>100</v>
      </c>
      <c r="AD57" s="31">
        <f t="shared" si="11"/>
        <v>100</v>
      </c>
      <c r="AE57" s="31">
        <f t="shared" si="11"/>
        <v>100</v>
      </c>
      <c r="AF57" s="31">
        <f t="shared" si="11"/>
        <v>100</v>
      </c>
      <c r="AG57" s="31">
        <f t="shared" si="11"/>
        <v>100</v>
      </c>
      <c r="AH57" s="31">
        <f t="shared" si="11"/>
        <v>100</v>
      </c>
      <c r="AI57" s="31">
        <f t="shared" si="11"/>
        <v>100</v>
      </c>
      <c r="AJ57" s="31">
        <f t="shared" si="11"/>
        <v>100</v>
      </c>
      <c r="AK57" s="31">
        <f t="shared" si="11"/>
        <v>100</v>
      </c>
      <c r="AL57" s="31">
        <f t="shared" si="11"/>
        <v>100</v>
      </c>
      <c r="AM57" s="31">
        <f t="shared" si="11"/>
        <v>100</v>
      </c>
      <c r="AN57" s="31">
        <f t="shared" si="11"/>
        <v>100</v>
      </c>
      <c r="AO57" s="31">
        <f t="shared" si="11"/>
        <v>100</v>
      </c>
      <c r="AP57" s="32">
        <f>AP56*100/111</f>
        <v>3097.2972972972975</v>
      </c>
      <c r="AQ57" s="6"/>
    </row>
    <row r="58" spans="1:43">
      <c r="A58" s="28"/>
      <c r="B58" s="28"/>
      <c r="C58" s="34"/>
      <c r="D58" s="25"/>
      <c r="E58" s="23"/>
      <c r="F58" s="23"/>
      <c r="G58" s="23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5"/>
      <c r="AG58" s="25"/>
      <c r="AH58" s="25"/>
      <c r="AI58" s="25"/>
      <c r="AJ58" s="25"/>
      <c r="AK58" s="25"/>
      <c r="AL58" s="25"/>
      <c r="AM58" s="25"/>
      <c r="AN58" s="25"/>
      <c r="AO58" s="24"/>
      <c r="AP58" s="25"/>
      <c r="AQ58" s="25"/>
    </row>
    <row r="59" spans="1:43">
      <c r="D59" s="49" t="s">
        <v>45</v>
      </c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AF59" s="3"/>
      <c r="AG59" s="3"/>
      <c r="AH59" s="3"/>
      <c r="AI59" s="3"/>
      <c r="AJ59" s="3"/>
      <c r="AK59" s="3"/>
      <c r="AL59" s="3"/>
      <c r="AM59" s="3"/>
      <c r="AN59" s="3"/>
    </row>
    <row r="60" spans="1:43">
      <c r="A60" s="22"/>
      <c r="D60" s="27" t="s">
        <v>55</v>
      </c>
      <c r="E60" s="2"/>
      <c r="F60" s="69" t="s">
        <v>46</v>
      </c>
      <c r="G60" s="69"/>
      <c r="H60" s="69" t="s">
        <v>56</v>
      </c>
      <c r="I60" s="69"/>
      <c r="J60" s="69" t="s">
        <v>47</v>
      </c>
      <c r="K60" s="69"/>
      <c r="L60" s="23" t="s">
        <v>48</v>
      </c>
      <c r="M60" s="23" t="s">
        <v>49</v>
      </c>
      <c r="N60" s="69" t="s">
        <v>60</v>
      </c>
      <c r="O60" s="69"/>
      <c r="P60" s="69"/>
      <c r="Q60" s="69"/>
      <c r="R60" s="69"/>
      <c r="S60" s="69"/>
      <c r="T60" s="69"/>
      <c r="AF60" s="3"/>
      <c r="AG60" s="3"/>
      <c r="AH60" s="3"/>
      <c r="AI60" s="3"/>
      <c r="AJ60" s="3"/>
      <c r="AK60" s="3"/>
      <c r="AL60" s="3"/>
      <c r="AM60" s="3"/>
      <c r="AN60" s="3"/>
    </row>
    <row r="61" spans="1:43">
      <c r="D61" s="27" t="s">
        <v>53</v>
      </c>
      <c r="E61" s="2"/>
      <c r="F61" s="69" t="s">
        <v>46</v>
      </c>
      <c r="G61" s="69"/>
      <c r="H61" s="69" t="s">
        <v>57</v>
      </c>
      <c r="I61" s="69"/>
      <c r="J61" s="69" t="s">
        <v>47</v>
      </c>
      <c r="K61" s="69"/>
      <c r="L61" s="23" t="s">
        <v>48</v>
      </c>
      <c r="M61" s="23" t="s">
        <v>49</v>
      </c>
      <c r="N61" s="69" t="s">
        <v>60</v>
      </c>
      <c r="O61" s="69"/>
      <c r="P61" s="69"/>
      <c r="Q61" s="69"/>
      <c r="R61" s="69"/>
      <c r="S61" s="69"/>
      <c r="T61" s="69"/>
      <c r="U61" s="24"/>
      <c r="AF61" s="2" t="s">
        <v>38</v>
      </c>
    </row>
    <row r="62" spans="1:43">
      <c r="D62" s="27" t="s">
        <v>52</v>
      </c>
      <c r="E62" s="2"/>
      <c r="F62" s="69" t="s">
        <v>46</v>
      </c>
      <c r="G62" s="69"/>
      <c r="H62" s="69" t="s">
        <v>58</v>
      </c>
      <c r="I62" s="69"/>
      <c r="J62" s="69" t="s">
        <v>47</v>
      </c>
      <c r="K62" s="69"/>
      <c r="L62" s="23" t="s">
        <v>48</v>
      </c>
      <c r="M62" s="23" t="s">
        <v>49</v>
      </c>
      <c r="N62" s="69" t="s">
        <v>60</v>
      </c>
      <c r="O62" s="69"/>
      <c r="P62" s="69"/>
      <c r="Q62" s="69"/>
      <c r="R62" s="69"/>
      <c r="S62" s="69"/>
      <c r="T62" s="69"/>
      <c r="U62" s="24"/>
      <c r="AF62" s="2"/>
      <c r="AG62" s="1" t="s">
        <v>39</v>
      </c>
    </row>
    <row r="63" spans="1:43">
      <c r="D63" s="27" t="s">
        <v>51</v>
      </c>
      <c r="E63" s="2"/>
      <c r="F63" s="69" t="s">
        <v>46</v>
      </c>
      <c r="G63" s="69"/>
      <c r="H63" s="69" t="s">
        <v>59</v>
      </c>
      <c r="I63" s="69"/>
      <c r="J63" s="69" t="s">
        <v>47</v>
      </c>
      <c r="K63" s="69"/>
      <c r="L63" s="23" t="s">
        <v>48</v>
      </c>
      <c r="M63" s="23" t="s">
        <v>49</v>
      </c>
      <c r="N63" s="69" t="s">
        <v>60</v>
      </c>
      <c r="O63" s="69"/>
      <c r="P63" s="69"/>
      <c r="Q63" s="69"/>
      <c r="R63" s="69"/>
      <c r="S63" s="69"/>
      <c r="T63" s="69"/>
      <c r="U63" s="24"/>
      <c r="AF63" s="2" t="s">
        <v>40</v>
      </c>
      <c r="AG63" s="2"/>
      <c r="AH63" s="2"/>
      <c r="AI63" s="2"/>
      <c r="AJ63" s="2"/>
      <c r="AK63" s="2"/>
      <c r="AL63" s="2"/>
      <c r="AM63" s="2"/>
      <c r="AN63" s="2"/>
      <c r="AO63" s="2"/>
    </row>
    <row r="64" spans="1:43">
      <c r="D64" s="27" t="s">
        <v>50</v>
      </c>
      <c r="E64" s="2"/>
      <c r="F64" s="69" t="s">
        <v>46</v>
      </c>
      <c r="G64" s="69"/>
      <c r="H64" s="69" t="s">
        <v>54</v>
      </c>
      <c r="I64" s="69"/>
      <c r="J64" s="69" t="s">
        <v>47</v>
      </c>
      <c r="K64" s="69"/>
      <c r="L64" s="23" t="s">
        <v>48</v>
      </c>
      <c r="M64" s="23" t="s">
        <v>49</v>
      </c>
      <c r="N64" s="69" t="s">
        <v>60</v>
      </c>
      <c r="O64" s="69"/>
      <c r="P64" s="69"/>
      <c r="Q64" s="69"/>
      <c r="R64" s="69"/>
      <c r="S64" s="69"/>
      <c r="T64" s="69"/>
      <c r="U64" s="24"/>
      <c r="AF64" s="3"/>
      <c r="AG64" s="3"/>
      <c r="AH64" s="3"/>
      <c r="AI64" s="3"/>
      <c r="AJ64" s="3"/>
      <c r="AK64" s="3"/>
      <c r="AL64" s="3"/>
      <c r="AM64" s="3"/>
      <c r="AN64" s="3"/>
    </row>
    <row r="65" spans="5:21">
      <c r="E65" s="2"/>
      <c r="F65" s="2"/>
      <c r="G65" s="2"/>
      <c r="H65" s="2"/>
      <c r="I65" s="2"/>
      <c r="J65" s="2"/>
      <c r="K65" s="2"/>
      <c r="R65" s="65"/>
      <c r="S65" s="65"/>
      <c r="T65" s="24"/>
      <c r="U65" s="24"/>
    </row>
    <row r="66" spans="5:21">
      <c r="E66" s="21"/>
      <c r="F66" s="21"/>
      <c r="R66" s="24"/>
      <c r="S66" s="20"/>
      <c r="T66" s="24"/>
      <c r="U66" s="24"/>
    </row>
    <row r="67" spans="5:21">
      <c r="E67" s="19"/>
      <c r="F67" s="19"/>
      <c r="G67" s="19"/>
      <c r="H67" s="20"/>
      <c r="I67" s="18"/>
      <c r="J67" s="17"/>
      <c r="R67" s="24"/>
      <c r="S67" s="65"/>
      <c r="T67" s="65"/>
      <c r="U67" s="24"/>
    </row>
    <row r="68" spans="5:21">
      <c r="H68" s="20"/>
      <c r="I68" s="17"/>
      <c r="J68" s="17"/>
    </row>
  </sheetData>
  <mergeCells count="41">
    <mergeCell ref="N60:T60"/>
    <mergeCell ref="N61:T61"/>
    <mergeCell ref="B8:D8"/>
    <mergeCell ref="F61:G61"/>
    <mergeCell ref="H61:I61"/>
    <mergeCell ref="J61:K61"/>
    <mergeCell ref="F60:G60"/>
    <mergeCell ref="H60:I60"/>
    <mergeCell ref="J60:K60"/>
    <mergeCell ref="S67:T67"/>
    <mergeCell ref="T6:W6"/>
    <mergeCell ref="A6:A8"/>
    <mergeCell ref="R65:S65"/>
    <mergeCell ref="F62:G62"/>
    <mergeCell ref="F63:G63"/>
    <mergeCell ref="F64:G64"/>
    <mergeCell ref="H62:I62"/>
    <mergeCell ref="H63:I63"/>
    <mergeCell ref="H64:I64"/>
    <mergeCell ref="J62:K62"/>
    <mergeCell ref="J63:K63"/>
    <mergeCell ref="J64:K64"/>
    <mergeCell ref="N62:T62"/>
    <mergeCell ref="N63:T63"/>
    <mergeCell ref="N64:T64"/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2558</vt:lpstr>
      <vt:lpstr>Sheet3</vt:lpstr>
      <vt:lpstr>'2558'!Print_Titles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2016-06-16T04:14:24Z</dcterms:modified>
</cp:coreProperties>
</file>